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cperezc_minenergia_gov_co/Documents/2. Distribución SIN (Resoluciones y PAC)/Resoluciones/07. Tercer pago al 1T 2025/"/>
    </mc:Choice>
  </mc:AlternateContent>
  <xr:revisionPtr revIDLastSave="621" documentId="13_ncr:1_{F38FE04D-7C2D-4DCB-BC50-C73B06B1E60D}" xr6:coauthVersionLast="47" xr6:coauthVersionMax="47" xr10:uidLastSave="{D284F707-28A0-4AE3-98ED-B1387550B21E}"/>
  <bookViews>
    <workbookView xWindow="-108" yWindow="-108" windowWidth="23256" windowHeight="12456" firstSheet="6" activeTab="5" xr2:uid="{00000000-000D-0000-FFFF-FFFF00000000}"/>
  </bookViews>
  <sheets>
    <sheet name="Hoja2" sheetId="5" state="hidden" r:id="rId1"/>
    <sheet name="Hoja3" sheetId="6" state="hidden" r:id="rId2"/>
    <sheet name="Hoja4" sheetId="7" state="hidden" r:id="rId3"/>
    <sheet name="Hoja5" sheetId="8" state="hidden" r:id="rId4"/>
    <sheet name="Cuadro1 Resol" sheetId="2" state="hidden" r:id="rId5"/>
    <sheet name=" BDLiq" sheetId="1" r:id="rId6"/>
    <sheet name="cUENTAS" sheetId="3" r:id="rId7"/>
    <sheet name="Hoja1" sheetId="4" r:id="rId8"/>
    <sheet name="Radicados" sheetId="10" state="hidden" r:id="rId9"/>
  </sheets>
  <definedNames>
    <definedName name="_xlnm._FilterDatabase" localSheetId="5" hidden="1">' BDLiq'!$A$1:$D$36</definedName>
    <definedName name="_xlnm._FilterDatabase" localSheetId="6" hidden="1">cUENTAS!$G$3:$M$39</definedName>
    <definedName name="_xlnm._FilterDatabase" localSheetId="8" hidden="1">Radicados!$B$2:$E$28</definedName>
    <definedName name="_xlnm.Print_Area" localSheetId="5">' BDLiq'!$A$1:$H$39</definedName>
    <definedName name="cuentas">cUENTAS!$G$4:$M$42</definedName>
    <definedName name="empresas">cUENTAS!$A$3:$C$133</definedName>
    <definedName name="OLE_LINK18" localSheetId="5">' BDLiq'!#REF!</definedName>
    <definedName name="todo">' BDLiq'!#REF!</definedName>
  </definedNames>
  <calcPr calcId="191028"/>
  <pivotCaches>
    <pivotCache cacheId="6547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E27" i="4"/>
  <c r="E28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H31" i="4" l="1"/>
  <c r="H32" i="4"/>
  <c r="H33" i="4"/>
  <c r="H34" i="4"/>
  <c r="H35" i="4"/>
  <c r="H36" i="4"/>
  <c r="H37" i="4"/>
  <c r="J7" i="4"/>
  <c r="K4" i="4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L3" i="4"/>
  <c r="K3" i="4"/>
  <c r="J4" i="4"/>
  <c r="J5" i="4"/>
  <c r="J6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" i="4"/>
  <c r="D31" i="4"/>
  <c r="E31" i="4"/>
  <c r="M31" i="4"/>
  <c r="D32" i="4"/>
  <c r="E32" i="4"/>
  <c r="M32" i="4"/>
  <c r="D36" i="4"/>
  <c r="E36" i="4"/>
  <c r="M36" i="4"/>
  <c r="D33" i="4"/>
  <c r="D34" i="4"/>
  <c r="E34" i="4"/>
  <c r="M34" i="4"/>
  <c r="D35" i="4"/>
  <c r="E35" i="4"/>
  <c r="M35" i="4"/>
  <c r="D37" i="4"/>
  <c r="M27" i="4"/>
  <c r="M28" i="4"/>
  <c r="C2" i="1"/>
  <c r="C3" i="1"/>
  <c r="C4" i="1"/>
  <c r="C5" i="1"/>
  <c r="E6" i="4" s="1"/>
  <c r="C6" i="1"/>
  <c r="C7" i="1"/>
  <c r="C8" i="1"/>
  <c r="C9" i="1"/>
  <c r="C10" i="1"/>
  <c r="C11" i="1"/>
  <c r="C12" i="1"/>
  <c r="E13" i="4" s="1"/>
  <c r="C13" i="1"/>
  <c r="E14" i="4" s="1"/>
  <c r="C14" i="1"/>
  <c r="C15" i="1"/>
  <c r="C16" i="1"/>
  <c r="C17" i="1"/>
  <c r="C18" i="1"/>
  <c r="C19" i="1"/>
  <c r="C20" i="1"/>
  <c r="E21" i="4" s="1"/>
  <c r="C21" i="1"/>
  <c r="E22" i="4" s="1"/>
  <c r="C22" i="1"/>
  <c r="C23" i="1"/>
  <c r="C24" i="1"/>
  <c r="C25" i="1"/>
  <c r="C28" i="1"/>
  <c r="E29" i="4" s="1"/>
  <c r="C29" i="1"/>
  <c r="C32" i="1"/>
  <c r="C36" i="1"/>
  <c r="M37" i="4" s="1"/>
  <c r="M30" i="2"/>
  <c r="M33" i="4" l="1"/>
  <c r="E33" i="4"/>
  <c r="M30" i="4"/>
  <c r="E30" i="4"/>
  <c r="M26" i="4"/>
  <c r="E26" i="4"/>
  <c r="M25" i="4"/>
  <c r="E25" i="4"/>
  <c r="M24" i="4"/>
  <c r="E24" i="4"/>
  <c r="M23" i="4"/>
  <c r="E23" i="4"/>
  <c r="M20" i="4"/>
  <c r="E20" i="4"/>
  <c r="M19" i="4"/>
  <c r="E19" i="4"/>
  <c r="M18" i="4"/>
  <c r="E18" i="4"/>
  <c r="M17" i="4"/>
  <c r="E17" i="4"/>
  <c r="M16" i="4"/>
  <c r="E16" i="4"/>
  <c r="M15" i="4"/>
  <c r="E15" i="4"/>
  <c r="M12" i="4"/>
  <c r="E12" i="4"/>
  <c r="M11" i="4"/>
  <c r="E11" i="4"/>
  <c r="M10" i="4"/>
  <c r="E10" i="4"/>
  <c r="M9" i="4"/>
  <c r="E9" i="4"/>
  <c r="M8" i="4"/>
  <c r="E8" i="4"/>
  <c r="M7" i="4"/>
  <c r="E7" i="4"/>
  <c r="M5" i="4"/>
  <c r="E5" i="4"/>
  <c r="M4" i="4"/>
  <c r="E4" i="4"/>
  <c r="M3" i="4"/>
  <c r="E3" i="4"/>
  <c r="M22" i="4"/>
  <c r="M14" i="4"/>
  <c r="M6" i="4"/>
  <c r="M29" i="4"/>
  <c r="M21" i="4"/>
  <c r="M13" i="4"/>
  <c r="M38" i="4" s="1"/>
  <c r="E37" i="4"/>
  <c r="G25" i="2"/>
  <c r="H25" i="2"/>
  <c r="I25" i="2"/>
  <c r="J25" i="2"/>
  <c r="K25" i="2"/>
  <c r="L25" i="2"/>
  <c r="M25" i="2" s="1"/>
  <c r="G26" i="2"/>
  <c r="H26" i="2"/>
  <c r="I26" i="2"/>
  <c r="J26" i="2"/>
  <c r="K26" i="2"/>
  <c r="L26" i="2"/>
  <c r="M26" i="2" s="1"/>
  <c r="G27" i="2"/>
  <c r="H27" i="2"/>
  <c r="I27" i="2"/>
  <c r="J27" i="2"/>
  <c r="K27" i="2"/>
  <c r="L27" i="2"/>
  <c r="M27" i="2" s="1"/>
  <c r="G28" i="2"/>
  <c r="H28" i="2"/>
  <c r="I28" i="2"/>
  <c r="J28" i="2"/>
  <c r="K28" i="2"/>
  <c r="L28" i="2"/>
  <c r="M28" i="2" s="1"/>
  <c r="G29" i="2"/>
  <c r="H29" i="2"/>
  <c r="I29" i="2"/>
  <c r="J29" i="2"/>
  <c r="K29" i="2"/>
  <c r="L29" i="2"/>
  <c r="M29" i="2" s="1"/>
  <c r="E38" i="4" l="1"/>
  <c r="G13" i="2"/>
  <c r="H13" i="2"/>
  <c r="I13" i="2"/>
  <c r="J13" i="2"/>
  <c r="K13" i="2"/>
  <c r="L13" i="2"/>
  <c r="M13" i="2" s="1"/>
  <c r="G14" i="2"/>
  <c r="H14" i="2"/>
  <c r="I14" i="2"/>
  <c r="J14" i="2"/>
  <c r="K14" i="2"/>
  <c r="L14" i="2"/>
  <c r="M14" i="2" s="1"/>
  <c r="G15" i="2"/>
  <c r="H15" i="2"/>
  <c r="I15" i="2"/>
  <c r="J15" i="2"/>
  <c r="K15" i="2"/>
  <c r="L15" i="2"/>
  <c r="M15" i="2" s="1"/>
  <c r="G16" i="2"/>
  <c r="H16" i="2"/>
  <c r="I16" i="2"/>
  <c r="J16" i="2"/>
  <c r="K16" i="2"/>
  <c r="L16" i="2"/>
  <c r="M16" i="2" s="1"/>
  <c r="G17" i="2"/>
  <c r="H17" i="2"/>
  <c r="I17" i="2"/>
  <c r="J17" i="2"/>
  <c r="K17" i="2"/>
  <c r="L17" i="2"/>
  <c r="M17" i="2" s="1"/>
  <c r="G18" i="2"/>
  <c r="H18" i="2"/>
  <c r="I18" i="2"/>
  <c r="J18" i="2"/>
  <c r="K18" i="2"/>
  <c r="L18" i="2"/>
  <c r="M18" i="2" s="1"/>
  <c r="G19" i="2"/>
  <c r="H19" i="2"/>
  <c r="I19" i="2"/>
  <c r="J19" i="2"/>
  <c r="K19" i="2"/>
  <c r="L19" i="2"/>
  <c r="M19" i="2" s="1"/>
  <c r="G20" i="2"/>
  <c r="H20" i="2"/>
  <c r="I20" i="2"/>
  <c r="J20" i="2"/>
  <c r="K20" i="2"/>
  <c r="L20" i="2"/>
  <c r="M20" i="2" s="1"/>
  <c r="G21" i="2"/>
  <c r="H21" i="2"/>
  <c r="I21" i="2"/>
  <c r="J21" i="2"/>
  <c r="K21" i="2"/>
  <c r="L21" i="2"/>
  <c r="M21" i="2" s="1"/>
  <c r="G22" i="2"/>
  <c r="H22" i="2"/>
  <c r="I22" i="2"/>
  <c r="J22" i="2"/>
  <c r="K22" i="2"/>
  <c r="L22" i="2"/>
  <c r="M22" i="2" s="1"/>
  <c r="G23" i="2"/>
  <c r="H23" i="2"/>
  <c r="I23" i="2"/>
  <c r="J23" i="2"/>
  <c r="K23" i="2"/>
  <c r="L23" i="2"/>
  <c r="M23" i="2" s="1"/>
  <c r="G24" i="2"/>
  <c r="H24" i="2"/>
  <c r="I24" i="2"/>
  <c r="J24" i="2"/>
  <c r="K24" i="2"/>
  <c r="L24" i="2"/>
  <c r="M24" i="2" s="1"/>
  <c r="I12" i="2" l="1"/>
  <c r="L11" i="2" l="1"/>
  <c r="M11" i="2" s="1"/>
  <c r="L12" i="2"/>
  <c r="M12" i="2" s="1"/>
  <c r="L10" i="2"/>
  <c r="L30" i="2" s="1"/>
  <c r="M10" i="2" l="1"/>
  <c r="L42" i="3" l="1"/>
  <c r="I2" i="3"/>
  <c r="J2" i="3" s="1"/>
  <c r="K2" i="3" s="1"/>
  <c r="L2" i="3" s="1"/>
  <c r="M2" i="3" s="1"/>
  <c r="H27" i="1"/>
  <c r="Q78" i="2"/>
  <c r="W47" i="2"/>
  <c r="W48" i="2" s="1"/>
  <c r="W49" i="2" s="1"/>
  <c r="W50" i="2" s="1"/>
  <c r="W51" i="2" s="1"/>
  <c r="W52" i="2" s="1"/>
  <c r="W53" i="2" s="1"/>
  <c r="W54" i="2" s="1"/>
  <c r="W55" i="2" s="1"/>
  <c r="W56" i="2" s="1"/>
  <c r="W57" i="2" s="1"/>
  <c r="W58" i="2" s="1"/>
  <c r="W59" i="2" s="1"/>
  <c r="W60" i="2" s="1"/>
  <c r="W61" i="2" s="1"/>
  <c r="W62" i="2" s="1"/>
  <c r="W63" i="2" s="1"/>
  <c r="W64" i="2" s="1"/>
  <c r="W65" i="2" s="1"/>
  <c r="W66" i="2" s="1"/>
  <c r="W67" i="2" s="1"/>
  <c r="W68" i="2" s="1"/>
  <c r="W69" i="2" s="1"/>
  <c r="W70" i="2" s="1"/>
  <c r="W71" i="2" s="1"/>
  <c r="W72" i="2" s="1"/>
  <c r="W73" i="2" s="1"/>
  <c r="W74" i="2" s="1"/>
  <c r="W75" i="2" s="1"/>
  <c r="W76" i="2" s="1"/>
  <c r="W77" i="2" s="1"/>
  <c r="V47" i="2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P47" i="2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O47" i="2"/>
  <c r="O48" i="2" s="1"/>
  <c r="O49" i="2" s="1"/>
  <c r="O50" i="2" s="1"/>
  <c r="O51" i="2" s="1"/>
  <c r="O52" i="2" s="1"/>
  <c r="O53" i="2" s="1"/>
  <c r="O54" i="2" s="1"/>
  <c r="O55" i="2" s="1"/>
  <c r="O56" i="2" s="1"/>
  <c r="O57" i="2" s="1"/>
  <c r="O58" i="2" s="1"/>
  <c r="O59" i="2" s="1"/>
  <c r="O60" i="2" s="1"/>
  <c r="O61" i="2" s="1"/>
  <c r="O62" i="2" s="1"/>
  <c r="O63" i="2" s="1"/>
  <c r="O64" i="2" s="1"/>
  <c r="O65" i="2" s="1"/>
  <c r="O66" i="2" s="1"/>
  <c r="O67" i="2" s="1"/>
  <c r="O68" i="2" s="1"/>
  <c r="O69" i="2" s="1"/>
  <c r="O70" i="2" s="1"/>
  <c r="O71" i="2" s="1"/>
  <c r="O72" i="2" s="1"/>
  <c r="O73" i="2" s="1"/>
  <c r="O74" i="2" s="1"/>
  <c r="O75" i="2" s="1"/>
  <c r="O76" i="2" s="1"/>
  <c r="O77" i="2" s="1"/>
  <c r="T46" i="2"/>
  <c r="T47" i="2" s="1"/>
  <c r="T48" i="2" s="1"/>
  <c r="T49" i="2" s="1"/>
  <c r="T50" i="2" s="1"/>
  <c r="T51" i="2" s="1"/>
  <c r="T52" i="2" s="1"/>
  <c r="T53" i="2" s="1"/>
  <c r="T54" i="2" s="1"/>
  <c r="T55" i="2" s="1"/>
  <c r="T56" i="2" s="1"/>
  <c r="T57" i="2" s="1"/>
  <c r="T58" i="2" s="1"/>
  <c r="T59" i="2" s="1"/>
  <c r="T60" i="2" s="1"/>
  <c r="T61" i="2" s="1"/>
  <c r="T62" i="2" s="1"/>
  <c r="T63" i="2" s="1"/>
  <c r="T64" i="2" s="1"/>
  <c r="T65" i="2" s="1"/>
  <c r="T66" i="2" s="1"/>
  <c r="T67" i="2" s="1"/>
  <c r="T68" i="2" s="1"/>
  <c r="T69" i="2" s="1"/>
  <c r="T70" i="2" s="1"/>
  <c r="T71" i="2" s="1"/>
  <c r="T72" i="2" s="1"/>
  <c r="T73" i="2" s="1"/>
  <c r="T74" i="2" s="1"/>
  <c r="T75" i="2" s="1"/>
  <c r="T76" i="2" s="1"/>
  <c r="T77" i="2" s="1"/>
  <c r="K12" i="2"/>
  <c r="J12" i="2"/>
  <c r="H12" i="2"/>
  <c r="G12" i="2"/>
  <c r="K11" i="2"/>
  <c r="J11" i="2"/>
  <c r="I11" i="2"/>
  <c r="H11" i="2"/>
  <c r="G11" i="2"/>
  <c r="K10" i="2"/>
  <c r="J10" i="2"/>
  <c r="I10" i="2"/>
  <c r="H10" i="2"/>
  <c r="G10" i="2"/>
  <c r="H9" i="2"/>
  <c r="G9" i="2"/>
  <c r="E22" i="2"/>
  <c r="E41" i="2"/>
  <c r="E25" i="2"/>
  <c r="E24" i="2"/>
  <c r="E17" i="2"/>
  <c r="E14" i="2"/>
  <c r="E13" i="2"/>
  <c r="E26" i="2"/>
  <c r="E37" i="2"/>
  <c r="E29" i="2"/>
  <c r="E19" i="2"/>
  <c r="E33" i="2"/>
  <c r="E21" i="2"/>
  <c r="E20" i="2"/>
  <c r="E23" i="2"/>
  <c r="E34" i="2"/>
  <c r="E27" i="2"/>
  <c r="E16" i="2"/>
  <c r="E12" i="2"/>
  <c r="E35" i="2"/>
  <c r="E28" i="2"/>
  <c r="E36" i="2"/>
  <c r="E31" i="2"/>
  <c r="E15" i="2"/>
  <c r="E30" i="2"/>
  <c r="E39" i="2"/>
  <c r="E40" i="2"/>
  <c r="E11" i="2"/>
  <c r="E38" i="2"/>
  <c r="E10" i="2"/>
  <c r="E32" i="2"/>
  <c r="E18" i="2"/>
  <c r="C37" i="1" l="1"/>
</calcChain>
</file>

<file path=xl/sharedStrings.xml><?xml version="1.0" encoding="utf-8"?>
<sst xmlns="http://schemas.openxmlformats.org/spreadsheetml/2006/main" count="920" uniqueCount="487">
  <si>
    <t>Cod</t>
  </si>
  <si>
    <t>Empresa</t>
  </si>
  <si>
    <t>Subsidios</t>
  </si>
  <si>
    <t>Contribuciones</t>
  </si>
  <si>
    <t>Giros Recibidos otros Comercializadores</t>
  </si>
  <si>
    <t>Deficit/Superavit 4to Trimestre</t>
  </si>
  <si>
    <t>Valor a Pagar</t>
  </si>
  <si>
    <t>Radicado</t>
  </si>
  <si>
    <t>CENTRAL HIDROELECTRICA DE CALDAS S.A. E.S.P.</t>
  </si>
  <si>
    <t>Deficit/Superavit 1er Trimestre</t>
  </si>
  <si>
    <t>Valor Resolucion SIN (teniendo en cuenta acumulados y Res. 4 0726 Putumayo)</t>
  </si>
  <si>
    <t>CENTRALES ELECTRICAS DE NARIÑO S.A. E.S.P.</t>
  </si>
  <si>
    <t>CENTRALES ELECTRICAS DEL NORTE DE SANTANDER S.A.</t>
  </si>
  <si>
    <t>CODENSA S.A. E.S.P.</t>
  </si>
  <si>
    <t>COMPAÑIA DE ELECTRICIDAD DE TULUA S.A. E.S.P.</t>
  </si>
  <si>
    <t>COMPAÑÍA ENERGÉTICA DE OCCIDENTE S.A.S. ESP</t>
  </si>
  <si>
    <t>COMPAÑIA ENERGETICA DEL TOLIMA S.A. E.S.P.</t>
  </si>
  <si>
    <t>DISTRIBUIDORA DEL PACIFICO S.A. E.S.P.</t>
  </si>
  <si>
    <t>ELECTRIFICADORA DE SANTANDER S.A. E.S.P.</t>
  </si>
  <si>
    <t>ELECTRIFICADORA DEL CAQUETA S.A. E.S.P.</t>
  </si>
  <si>
    <t>ELECTRIFICADORA DEL CARIBE S.A. ESP</t>
  </si>
  <si>
    <t>ELECTRIFICADORA DEL HUILA S.A. E.S.P</t>
  </si>
  <si>
    <t>ELECTRIFICADORA DEL META S.A. E.S.P.</t>
  </si>
  <si>
    <t>ELECTRIFICADORA DEL MUNICIPIO DE RIO SUCIO S.A. ESP</t>
  </si>
  <si>
    <t>EMPRESA DE ENERGIA DE BOYACA S.A. E.S.P.</t>
  </si>
  <si>
    <t>EMPRESA DE ENERGIA DE CASANARE S.A. ESP</t>
  </si>
  <si>
    <t>EMPRESA DE ENERGIA DEL ARAUCA S.A. E.S.P.</t>
  </si>
  <si>
    <t>EMPRESA DE ENERGIA DEL BAJO PUTUMAYO S.A. E.S.P.</t>
  </si>
  <si>
    <t>EMPRESA DE ENERGIA DEL GUAVIARE S.A. E.S.P.</t>
  </si>
  <si>
    <t>EMPRESA DE ENERGIA DEL PACIFICO S.A. E.S.P.</t>
  </si>
  <si>
    <t>EMPRESA DE ENERGIA DEL PUTUMAYO S.A. E.S.P.</t>
  </si>
  <si>
    <t>EMPRESA DE ENERGIA DEL QUINDIO S.A. E.S.P.</t>
  </si>
  <si>
    <t>EMPRESA DE ENERGIA DEL VALLE DE SIBUNDOY S.A. E.S.P.</t>
  </si>
  <si>
    <t>EMPRESA DE SERVICIOS PÚBLICOS DE MURINDÓ ESP</t>
  </si>
  <si>
    <t>EMPRESA DE SERVICIOS PÚBLICOS DOMICILIARIOS DE CARMEN DEL DARIÉN S.A. E.S.P. - EMPSEPDARIEN</t>
  </si>
  <si>
    <t>EMPRESA MUNICIPAL DE ENERGIA ELECTRICA S.A. E.S.P.</t>
  </si>
  <si>
    <t>EMPRESA MUNICIPAL DE SERVICIOS PUBLICOS DE CARTAGENA DEL CHAIRA S.A. ESP</t>
  </si>
  <si>
    <t>EMPRESAS MUNICIPALES DE CALI S.A. E.S.P.</t>
  </si>
  <si>
    <t>EMPRESAS PUBLICAS DE MEDELLIN S.A. E.S.P.</t>
  </si>
  <si>
    <t>ENERTOTAL S.A. ESP</t>
  </si>
  <si>
    <t>EMPRESAS MUNICIPALES DE CARTAGO S.A. E.S.P</t>
  </si>
  <si>
    <t>MME-FSSRI</t>
  </si>
  <si>
    <t>CUENTAS</t>
  </si>
  <si>
    <t>Etiquetas de fila</t>
  </si>
  <si>
    <t>Suma de Valor RES</t>
  </si>
  <si>
    <t>Cuenta</t>
  </si>
  <si>
    <t>Tipo</t>
  </si>
  <si>
    <t>Banco</t>
  </si>
  <si>
    <t>Valor$</t>
  </si>
  <si>
    <t>EMPRESA DE ENERGIA DEL  QUINDIO S.A.E.S.P.</t>
  </si>
  <si>
    <t>CELSIA COLOMBIA S.A. E.S.P.</t>
  </si>
  <si>
    <t>EMPRESA DISTRIBUIDORA DEL PACIFICO S.A. E.S.P</t>
  </si>
  <si>
    <t>EMPRESA DE ENERGIA ELECTRICA DEL DEPARTAMENTO DEL GUAVIARE SA ESP</t>
  </si>
  <si>
    <t xml:space="preserve">EMPRESA DE ENERGIA DEL VALLE DE SIBUNDOY S.A. E.S.P. </t>
  </si>
  <si>
    <t>EMPRESA DE ENERGIA DEL PUTUMAYO S.A. ESP</t>
  </si>
  <si>
    <t>EMPRESA DE ENERGIA DEL BAJO PUTUMAYO  S.A.  E.S.P.</t>
  </si>
  <si>
    <t>CENTRALES ELECTRICAS DEL NORTE DE SANTANDER S.A. ESP</t>
  </si>
  <si>
    <t>ELECTRIFICADORA DEL HUILA S.A. E.S.P.</t>
  </si>
  <si>
    <t>COMPAÑIA ENERGETICA DE OCCIDENTE S.A.S.  E.S.P.</t>
  </si>
  <si>
    <t>EMPRESA DE ENERGIA DE BOYACA S.A. ESP</t>
  </si>
  <si>
    <t>COMPAÑÍA DE ELECTRICIDAD DE TULUÁ S.A. E.S.P.</t>
  </si>
  <si>
    <t>EMPRESA DE ENERGIA DE ARAUCA</t>
  </si>
  <si>
    <t>EMPRESAS PÚBLICAS DE MEDELLIN E.S.P.</t>
  </si>
  <si>
    <t>EMPRESA DE ENERGIA DE CASANARE SA ESP</t>
  </si>
  <si>
    <t>CARIBESOL DE LA COSTA S.A. E.S.P.</t>
  </si>
  <si>
    <t>CARIBEMAR DE LA COSTA S.A.S E.S.P.</t>
  </si>
  <si>
    <t>ENEL COLOMBIA S.A. ESP</t>
  </si>
  <si>
    <t>Total general</t>
  </si>
  <si>
    <t>TOTAL</t>
  </si>
  <si>
    <t>CodFSSRI</t>
  </si>
  <si>
    <t>MesReporte</t>
  </si>
  <si>
    <t>AñoReporte</t>
  </si>
  <si>
    <t>VrGiroCapit</t>
  </si>
  <si>
    <t>VrGiroInteres</t>
  </si>
  <si>
    <t>VrGiroRedim</t>
  </si>
  <si>
    <t>FechaGiro</t>
  </si>
  <si>
    <t>CodFSSRIIncumbente</t>
  </si>
  <si>
    <t>R</t>
  </si>
  <si>
    <t>Trimestre</t>
  </si>
  <si>
    <t>Resol 4 0118  17FEB2017</t>
  </si>
  <si>
    <t>Valor RES</t>
  </si>
  <si>
    <t>CodFSSRI_GirosEfectua</t>
  </si>
  <si>
    <t>MesReporte_GirosEfectua</t>
  </si>
  <si>
    <t>AñoReporte_GirosEfectua</t>
  </si>
  <si>
    <t>VrGiroCapit_GirosEfectua</t>
  </si>
  <si>
    <t>VrGiroInteres_GirosEfectua</t>
  </si>
  <si>
    <t>VrGiroRedim_GirosEfectua</t>
  </si>
  <si>
    <t>FechaGiro_GirosEfectua</t>
  </si>
  <si>
    <t>CodFSSRIIncumbente_GirosEfectua</t>
  </si>
  <si>
    <t>Resolucion</t>
  </si>
  <si>
    <t>4 1324 31-12-2018</t>
  </si>
  <si>
    <t>AIR-E S.A.S. E.S.P.</t>
  </si>
  <si>
    <t>EMPRESAS MUNICIPALES DE CALI   E.I.C.E  E.S.P</t>
  </si>
  <si>
    <t>ELECTRIFICADORA DEL CAQUETA S.A. ESP</t>
  </si>
  <si>
    <t>EMPRESA MUNICIPAL DE ENERGÍA ELÉCTRICA S.A-E.S.P</t>
  </si>
  <si>
    <t>ENERTOTAL S.A. E.S.P.</t>
  </si>
  <si>
    <t>EMPRESA DE ENERGÍA DE PEREIRA S.A. ESP.</t>
  </si>
  <si>
    <t>RENOVATIO TRADING AMERICAS S.A.S. ESP (ahora SPECTRUM RENOVAVEIS S.A.S E.S.P)</t>
  </si>
  <si>
    <t xml:space="preserve">ITALCOL ENERGÍA S.A. E.S.P. - ITALENER </t>
  </si>
  <si>
    <t>GAP ENERGY GROUP S.A. E.S.P.</t>
  </si>
  <si>
    <t>EMPRESA SIGLO XXI E.I.C.E. E.S.P.</t>
  </si>
  <si>
    <t>Valor a Pagar
(Valor en COP$)</t>
  </si>
  <si>
    <t>ENEL COLOMBIA S.A. E.S.P.</t>
  </si>
  <si>
    <t>SPECTRUM RENOVAVEIS S.A.S E.S.P</t>
  </si>
  <si>
    <t>EMPRESA DE ENERGIA DEL AMAZONAS  S.A. E.S.P.</t>
  </si>
  <si>
    <t>EEASA</t>
  </si>
  <si>
    <t>EMPRESA</t>
  </si>
  <si>
    <t>NOMBRE CUENTA</t>
  </si>
  <si>
    <t>NIT</t>
  </si>
  <si>
    <t>CUENTA</t>
  </si>
  <si>
    <t>TIPO</t>
  </si>
  <si>
    <t>BANCO</t>
  </si>
  <si>
    <t>EDEQ</t>
  </si>
  <si>
    <t xml:space="preserve">CENTRAL HIDROELÉCTRICA DE CALDAS SA ESP </t>
  </si>
  <si>
    <t>890.800.128-6</t>
  </si>
  <si>
    <t>A</t>
  </si>
  <si>
    <t>BANCOLOMBIA</t>
  </si>
  <si>
    <t>Corriente</t>
  </si>
  <si>
    <t>EMPRESA MULTIPROPOSITO URRA S.A. E.S.P.</t>
  </si>
  <si>
    <t>URRA</t>
  </si>
  <si>
    <t>CENTRALES ELÉCTRICAS DE NARIÑO S.A. E.S.P.</t>
  </si>
  <si>
    <t>891.200.200-8</t>
  </si>
  <si>
    <t>039853684</t>
  </si>
  <si>
    <t>OCCIDENTE</t>
  </si>
  <si>
    <t>Ahorro</t>
  </si>
  <si>
    <t>EMPRESAS PUBLICAS DE YARUMAL E.S.P.</t>
  </si>
  <si>
    <t>YARUMAL</t>
  </si>
  <si>
    <t>CENTRALES ELÉCTRICAS DEL NORTE DE SANTANDER S.A. E.S.P</t>
  </si>
  <si>
    <t>890.500.514-9</t>
  </si>
  <si>
    <t>066169999712</t>
  </si>
  <si>
    <t>C</t>
  </si>
  <si>
    <t>DAVIVIENDA</t>
  </si>
  <si>
    <t>EPSA</t>
  </si>
  <si>
    <t>860.063.875-8</t>
  </si>
  <si>
    <t>0112111689</t>
  </si>
  <si>
    <t>SCOTIABANK COLPATRIA</t>
  </si>
  <si>
    <t>ENERGIA CONFIABLE S.A. E.S.P.</t>
  </si>
  <si>
    <t>CONFIABLE</t>
  </si>
  <si>
    <t>COMPAÑÍA DE ELECTRICIDAD DE TULÚA S.A. E.S.P</t>
  </si>
  <si>
    <t>891.900.101-0</t>
  </si>
  <si>
    <t>BBVA</t>
  </si>
  <si>
    <t>ELECTRICARIBE</t>
  </si>
  <si>
    <t>FIDEICOMISOS SOCIEDAD FIDUCIARIA DE OCCIDENTE S.A.</t>
  </si>
  <si>
    <t>830.054.076-2</t>
  </si>
  <si>
    <t>TRANSACCIONES DE ENERGIA S.A. E.S.P.</t>
  </si>
  <si>
    <t>TRANSAC</t>
  </si>
  <si>
    <t>CELSIA TOLIMA S.A. E.S.P.</t>
  </si>
  <si>
    <t>EMPRESA DE ENERGÍA DEL PACIFICO S.A. EPSA E.S.P.</t>
  </si>
  <si>
    <t>800.249.860-1</t>
  </si>
  <si>
    <t>RUITOQUE S.A E.S.P</t>
  </si>
  <si>
    <t>RUITOQUE</t>
  </si>
  <si>
    <t>ELECTRIFICADORA DE SANTANDER S.A. E.S.P</t>
  </si>
  <si>
    <t>890.201.230-1</t>
  </si>
  <si>
    <t>TERMOVALLE S.C.A. E.S.P.</t>
  </si>
  <si>
    <t>TERMOVALLE</t>
  </si>
  <si>
    <t>ELECTRIFICADORA DEL CAQUETÁ S.A. E.S.P.</t>
  </si>
  <si>
    <t>891.190.127-3</t>
  </si>
  <si>
    <t>COMERCIALIZAR S.A. E.S.P.</t>
  </si>
  <si>
    <t>COMERCIALIZAR</t>
  </si>
  <si>
    <t>PATRIMONIOS  AUTÓNOMOS FIDUCIARIA BANCOLOMBIA S.A - ELECTRICARIBE</t>
  </si>
  <si>
    <t>830.054.539-0</t>
  </si>
  <si>
    <t>ELECTRIFICADORA DE LA COSTA S.A. ESP</t>
  </si>
  <si>
    <t>ELECTROCOSTA</t>
  </si>
  <si>
    <t>891.180.001-1</t>
  </si>
  <si>
    <t>076070350830</t>
  </si>
  <si>
    <t>ENERTOLIMA</t>
  </si>
  <si>
    <t>892.002.210-6</t>
  </si>
  <si>
    <t>BOGOTA</t>
  </si>
  <si>
    <t>ENERGEN S.A. E.SP</t>
  </si>
  <si>
    <t>ENERGEN</t>
  </si>
  <si>
    <t>ELECTRIFICADORA MUNICIPIO DE RIOSUCIO</t>
  </si>
  <si>
    <t>818.000.192-3</t>
  </si>
  <si>
    <t>COMERCIALIZADORA ELECTRICA DEL SINU S.A. E.S.P.</t>
  </si>
  <si>
    <t>CES</t>
  </si>
  <si>
    <t>EMPRESA DE ENERGIA DE BOYACA</t>
  </si>
  <si>
    <t>891.800.219-1</t>
  </si>
  <si>
    <t>ITAÚ</t>
  </si>
  <si>
    <t>DISTRIBUIDORA Y COMERCIALIZADORA DE ENERGIA S.A. E.S.P.</t>
  </si>
  <si>
    <t>DICEL</t>
  </si>
  <si>
    <t>844.004.576-0</t>
  </si>
  <si>
    <t>DICELER S.A. E.S.P.</t>
  </si>
  <si>
    <t>DICELER</t>
  </si>
  <si>
    <t>EMPRESA DE ENERGIA DE CUNDINAMARCA S.A. E.S.P</t>
  </si>
  <si>
    <t>CODENSA S.A. ESP</t>
  </si>
  <si>
    <t>830.037.248-0</t>
  </si>
  <si>
    <t>SUDAMERIS</t>
  </si>
  <si>
    <t>EMPRESA ENERGIA DE PEREIRA S.A. E.S.P.</t>
  </si>
  <si>
    <t>EEP</t>
  </si>
  <si>
    <t>EMPRESA DE ENERGIA DE ARAUCA ESP</t>
  </si>
  <si>
    <t>892.099.499-3</t>
  </si>
  <si>
    <t>COMERCIALIZADORA ANDINA DE ENERGIA S.A. E.S.P.</t>
  </si>
  <si>
    <t>CONENERGIA</t>
  </si>
  <si>
    <t>EMPRESA DE ENERGIA DEL BAJO PUTUMAYO S.A. E.S.P</t>
  </si>
  <si>
    <t>846.000.553-0</t>
  </si>
  <si>
    <t>VATIA S.A. E.S.P.</t>
  </si>
  <si>
    <t>VATIA</t>
  </si>
  <si>
    <t>EMPRESA DE ENERGIA DEL DEPARTAMENTO DEL VICHADA S.A. E.S.P.</t>
  </si>
  <si>
    <t>EMPRESA DE ENERGIA ELÉCTRICA DEL DEPARTAMENTO DEL VICHADA S.A. E.S.P</t>
  </si>
  <si>
    <t>842.000.155-8</t>
  </si>
  <si>
    <t>EMPRESA DISTRIBUIDORA DEL PACIFICO S.A. E.S.P.</t>
  </si>
  <si>
    <t>DISPAC</t>
  </si>
  <si>
    <t>EMPRESA DE ENERGIA ELECTRICA DEPARTAMENTO DEL GUAVIARE S.A. E.S.P.</t>
  </si>
  <si>
    <t>822.004.680-9</t>
  </si>
  <si>
    <t> 846051258</t>
  </si>
  <si>
    <t>EMPRESAS MUNICIPALES DE SERV DOMIC PERLA DEL MANACACIAS ESP</t>
  </si>
  <si>
    <t>MANACACIAS</t>
  </si>
  <si>
    <t>CELSIA COLOMBIA S.A E.S.P</t>
  </si>
  <si>
    <t>ENERGUAVIARE</t>
  </si>
  <si>
    <t>EMPRESA DE ENERGIA DEL PUTUMAYO S.A. E.S.P</t>
  </si>
  <si>
    <t>846.000.241-8</t>
  </si>
  <si>
    <t>CODENSA</t>
  </si>
  <si>
    <t>EMPRESA DE ENERGIA DEL QUINDÍO S.A. E.S.P.</t>
  </si>
  <si>
    <t>800.052.640-9</t>
  </si>
  <si>
    <t>031867740</t>
  </si>
  <si>
    <t>EMPRESA GENERADORA DE ENERGIA S.A.</t>
  </si>
  <si>
    <t>EMGESA</t>
  </si>
  <si>
    <t>EMPRESA DE ENERGIA DEL VALLE DE SIBUNDOY S.A. E.S.P</t>
  </si>
  <si>
    <t>846.000.060-1</t>
  </si>
  <si>
    <t>EMEVASI</t>
  </si>
  <si>
    <t>PATRIMONIOS  AUTÓNOMOS AVAL FIDUCIARIA SA</t>
  </si>
  <si>
    <t>800.256.769-6</t>
  </si>
  <si>
    <t>BANCO POPULAR</t>
  </si>
  <si>
    <t>EEPUTUMAYO</t>
  </si>
  <si>
    <t>EMPRESA DE ENERGIA DE PEREIRA  S.A. E.S.P</t>
  </si>
  <si>
    <t>816.002.019-9</t>
  </si>
  <si>
    <t>GNB SUDAMERIS</t>
  </si>
  <si>
    <t>EEBAJOPUTUM</t>
  </si>
  <si>
    <t>891.500.061-8</t>
  </si>
  <si>
    <t>041030966</t>
  </si>
  <si>
    <t>EEC</t>
  </si>
  <si>
    <t>EMPRESA MUNICIPAL DE SERVICIOS PUBLICOS DE CARTAGENA DEL CHAIRA</t>
  </si>
  <si>
    <t>828.000.191-2</t>
  </si>
  <si>
    <t>CORPORACION ELECTRICA DE LA COSTA ATLANTICA</t>
  </si>
  <si>
    <t>CORELCA</t>
  </si>
  <si>
    <t>CONSORCIO EMCALI</t>
  </si>
  <si>
    <t>900.003.617-2</t>
  </si>
  <si>
    <t>ESSA</t>
  </si>
  <si>
    <t>EMCARTAGO ESP</t>
  </si>
  <si>
    <t>836.000.349-8</t>
  </si>
  <si>
    <t>AV VILLAS</t>
  </si>
  <si>
    <t>CENTRALES ELECTRICAS DE NORTE DE SANTANDER S.A ESP</t>
  </si>
  <si>
    <t>CENS</t>
  </si>
  <si>
    <t>GAP ENERGY GROUP SASESP</t>
  </si>
  <si>
    <t>901.409.438-8</t>
  </si>
  <si>
    <t>833014004</t>
  </si>
  <si>
    <t>EMPRESAS MUNICIPALES DE CALI  EICE ESP</t>
  </si>
  <si>
    <t>EMCALI</t>
  </si>
  <si>
    <t>FIDUDAVIVIENDA FID P.A AGENTE DEL MERCADO ELECTRICO</t>
  </si>
  <si>
    <t>830.053.700-6</t>
  </si>
  <si>
    <t>482800024036</t>
  </si>
  <si>
    <t>CHEC</t>
  </si>
  <si>
    <t>EMPRESAS PUBLICAS DE MEDELLIN ESP</t>
  </si>
  <si>
    <t>890.904.996-1</t>
  </si>
  <si>
    <t>MUNICIPIO DE CAMPAMENTO</t>
  </si>
  <si>
    <t>CAMPAMENTO</t>
  </si>
  <si>
    <t>EMPRESA SIGLO XXI EICE ESP</t>
  </si>
  <si>
    <t>842.000.030-6</t>
  </si>
  <si>
    <t>BANCO AGRARIO</t>
  </si>
  <si>
    <t>ELECTROHUILA</t>
  </si>
  <si>
    <t>900.328.071-7</t>
  </si>
  <si>
    <t>ELECTROCAQUETA</t>
  </si>
  <si>
    <t xml:space="preserve">AIR E S.A.S. E.S.P. </t>
  </si>
  <si>
    <t>901.380.930-2</t>
  </si>
  <si>
    <t>SANTANDER</t>
  </si>
  <si>
    <t>CEDENAR</t>
  </si>
  <si>
    <t>CARIBEMAR DE LA COSTA SAS ESP</t>
  </si>
  <si>
    <t>901.380.949-1</t>
  </si>
  <si>
    <t>0550024100003615</t>
  </si>
  <si>
    <t>COMPAÑÍA ENERGÉTICA DE OCCIDENTE S.A. ESP</t>
  </si>
  <si>
    <t>CEO(CAUCA)</t>
  </si>
  <si>
    <t>SPECTRUM RENOVAVEIS SAS ESP</t>
  </si>
  <si>
    <t>900.589.503-6</t>
  </si>
  <si>
    <t>00593582264</t>
  </si>
  <si>
    <t>POPAYAN</t>
  </si>
  <si>
    <t>ITALCOL ENERGIA S A ESP</t>
  </si>
  <si>
    <t>900.428.468-6</t>
  </si>
  <si>
    <t>EBSA</t>
  </si>
  <si>
    <t>CETSA</t>
  </si>
  <si>
    <t>EMCARTAGO</t>
  </si>
  <si>
    <t>EMSA</t>
  </si>
  <si>
    <t>ENELAR</t>
  </si>
  <si>
    <t>ARCHIPIELAGO S POWER &amp; LIGHT CO. S.A. E.S.P.</t>
  </si>
  <si>
    <t>APL</t>
  </si>
  <si>
    <t>ISAGEN S.A. E.S.P.</t>
  </si>
  <si>
    <t>ISAGEN</t>
  </si>
  <si>
    <t>TERMOFLORES S.A. ESP</t>
  </si>
  <si>
    <t>TERMOFLORES</t>
  </si>
  <si>
    <t>EMPRESAS PUBLICAS DE MEDELLIN  E.S.P.</t>
  </si>
  <si>
    <t>EPM</t>
  </si>
  <si>
    <t>COMERCIALIZADORA DE ENERGIA DEL CAUCA S.A E.S.P.</t>
  </si>
  <si>
    <t>COENERCA</t>
  </si>
  <si>
    <t>ENERGIA SOCIAL DE LA COSTA S.A E.S.P.</t>
  </si>
  <si>
    <t>ENERSOCIAL</t>
  </si>
  <si>
    <t>COMERCIALIZADORA DE ENERGIA,GAS E HIDROCARBUROS S.A. E.S.P.</t>
  </si>
  <si>
    <t>ENERGETICOS</t>
  </si>
  <si>
    <t>ENERGIA Y SERVICIOS S.A. E.S.P.</t>
  </si>
  <si>
    <t>ENERSERVICIOS</t>
  </si>
  <si>
    <t>A.S.C. INGENIERIA S.A. E.S.P.</t>
  </si>
  <si>
    <t>ASCING</t>
  </si>
  <si>
    <t>MUNICIPIO DE CUMBAL</t>
  </si>
  <si>
    <t>CUMBAL</t>
  </si>
  <si>
    <t>ELECTROVICHADA</t>
  </si>
  <si>
    <t>TERMOTASAJERO S.A. E.S.P.</t>
  </si>
  <si>
    <t>TERMOTASAJERO</t>
  </si>
  <si>
    <t>COMERCIALIZADORA DE ENERGIA DEL CENTRO S.A. E.S.P.</t>
  </si>
  <si>
    <t>CONENERGIACENTRO</t>
  </si>
  <si>
    <t>COMERCIALIZADORA  DE ENERGIA DEL CAFÉ S.A. E.S.P.</t>
  </si>
  <si>
    <t>CONENERGIACAFE</t>
  </si>
  <si>
    <t>COMERCIALIZADORA ENERGETICA NACIONAL S.A. E.S.P.</t>
  </si>
  <si>
    <t>CENCOL</t>
  </si>
  <si>
    <t>EMPRESAS DE SERVICIOS PUBLICOS DOMICILIARIOS DEL RETORNO EICAM ESP</t>
  </si>
  <si>
    <t>ELRETORNO</t>
  </si>
  <si>
    <t>CENTRAL HIDROELECTRICA DE BETANIA S.A. ESP</t>
  </si>
  <si>
    <t>BETANIA</t>
  </si>
  <si>
    <t>ENERGIA EMPRESARIAL DE LA COSTA</t>
  </si>
  <si>
    <t>ENERCOSTA</t>
  </si>
  <si>
    <t>ELECMURI</t>
  </si>
  <si>
    <t>ENERTOTAL</t>
  </si>
  <si>
    <t>NUEVAS ENERGIAS S.A. ESP</t>
  </si>
  <si>
    <t>NUEVASENERGIAS</t>
  </si>
  <si>
    <t>ETA SERVICIOS S.A. ESP EADE</t>
  </si>
  <si>
    <t>ETA_EADE</t>
  </si>
  <si>
    <t>ETA SERVICIOS S.A. ESP APL</t>
  </si>
  <si>
    <t>ETA_ APL</t>
  </si>
  <si>
    <t>ELECTROCOSTA MIPYMES DE ENERGIA S.A. ESP</t>
  </si>
  <si>
    <t>COSTAPYMES</t>
  </si>
  <si>
    <t>ELECTRICARIBE MIPYMES DE ENERGIA S.A. ESP</t>
  </si>
  <si>
    <t>CARIBEMYPES</t>
  </si>
  <si>
    <t>GENERADORA Y COMERCIALIZADORA DE ENERGIA DEL CARIBE S.A. ESP</t>
  </si>
  <si>
    <t>GECELCA</t>
  </si>
  <si>
    <t>EPM ANTIOQUIA</t>
  </si>
  <si>
    <t>EPM_ANTIOQUIA</t>
  </si>
  <si>
    <t>EPM YARUMAL</t>
  </si>
  <si>
    <t>EPM_YARUMAL</t>
  </si>
  <si>
    <t>SOPESA S.A. ESP</t>
  </si>
  <si>
    <t>SOPESA</t>
  </si>
  <si>
    <t>EMPRESA DE ENERGIA DEL ARHIPIELAGO DE SAN ANDRES, PROVIDENCIA Y SANTA CATALINA S.A. ESP</t>
  </si>
  <si>
    <t>EEADAS</t>
  </si>
  <si>
    <t>DEPARTAMENTO DEL VAUPES</t>
  </si>
  <si>
    <t>VAUPES</t>
  </si>
  <si>
    <t>ENERMONT S.A. ESP</t>
  </si>
  <si>
    <t>ENERMONT</t>
  </si>
  <si>
    <t>EMSERPUCAR</t>
  </si>
  <si>
    <t>COMPAÑIA DE ELECTRICIDAD DEL CAUCA SA ESP</t>
  </si>
  <si>
    <t>CEC</t>
  </si>
  <si>
    <t>PROFESIONALES EN ENERGÍA S.A. E.S.P.</t>
  </si>
  <si>
    <t>PEESA</t>
  </si>
  <si>
    <t>COMPAÑÍA ENERGETICA DE OCCIDENTE S.A. ESP</t>
  </si>
  <si>
    <t>CEO</t>
  </si>
  <si>
    <t>HZ ENERGY S.A.S. ESP</t>
  </si>
  <si>
    <t>HZENERGY</t>
  </si>
  <si>
    <t>ENERGIA &amp; AGUA SAS ESP</t>
  </si>
  <si>
    <t>E&amp;ASAS(RTQSAS)</t>
  </si>
  <si>
    <t>ITALCOL ENERGIA S.A. ESP</t>
  </si>
  <si>
    <t>ITALCOL</t>
  </si>
  <si>
    <t>GENERSA S.A.S. ESP</t>
  </si>
  <si>
    <t>GENERSA</t>
  </si>
  <si>
    <t>GENERAMOS ENERGÍA S.A. ESP</t>
  </si>
  <si>
    <t>GENERAMOS</t>
  </si>
  <si>
    <t>MC2 HIDROMARMATO S.A.S. EPS</t>
  </si>
  <si>
    <t>MC2</t>
  </si>
  <si>
    <t>RENOVATIO TRADING AMERICAS S.A.S. ESP</t>
  </si>
  <si>
    <t>RENOVATIO</t>
  </si>
  <si>
    <t>EMPRESA DE SERVICIOS PUBLICOS DE SANTANDER
S.A. ESP</t>
  </si>
  <si>
    <t>ESANT</t>
  </si>
  <si>
    <t>PROELECTRICA Y CIA S.C.A. ESP</t>
  </si>
  <si>
    <t>PROELECTRICA</t>
  </si>
  <si>
    <t>AES CHIVOR &amp; CIA S.C.A. ESP</t>
  </si>
  <si>
    <t>AESCHIVOR</t>
  </si>
  <si>
    <t>GAS NATURAL</t>
  </si>
  <si>
    <t>GASNATURAL</t>
  </si>
  <si>
    <t>GASES DE BARRANCABERMEJA</t>
  </si>
  <si>
    <t>GASBARRANCA</t>
  </si>
  <si>
    <t>LLANOGAS S.A.</t>
  </si>
  <si>
    <t>LLANOGAS</t>
  </si>
  <si>
    <t>GASES DEL OCCIDENTE S.A. E.S.P.</t>
  </si>
  <si>
    <t>GASOCCIDENTE</t>
  </si>
  <si>
    <t>GAS NATURAL DEL CENTRO</t>
  </si>
  <si>
    <t>GASNATCENTRO</t>
  </si>
  <si>
    <t>GASES DEL CUSIANA</t>
  </si>
  <si>
    <t>GASCUSIANA</t>
  </si>
  <si>
    <t>GAS DEL RISARALDA</t>
  </si>
  <si>
    <t>GASRISARALDA</t>
  </si>
  <si>
    <t>GASES DEL QUINDIO</t>
  </si>
  <si>
    <t>GASQUINDIO</t>
  </si>
  <si>
    <t>GAS NATURAL DEL CESAR</t>
  </si>
  <si>
    <t>GASNACER</t>
  </si>
  <si>
    <t>EMPRESA DE SERVICIOS PÚBLICOS DE MURINDÓ E.S.P.</t>
  </si>
  <si>
    <t>MURINDO</t>
  </si>
  <si>
    <t>EMPSEPDARIEN</t>
  </si>
  <si>
    <t>EMPRESA COLOMBIANA DE GAS</t>
  </si>
  <si>
    <t>ECOGAS</t>
  </si>
  <si>
    <t>TRANSOCCIDENTE</t>
  </si>
  <si>
    <t>GASES DEL NORTE DEL VALLE</t>
  </si>
  <si>
    <t>GASNORTEVALLE</t>
  </si>
  <si>
    <t>MADIGAS INGENIEROS - ACACIAS</t>
  </si>
  <si>
    <t>MADIGAS</t>
  </si>
  <si>
    <t>CELCIA S.A. E.S.P.</t>
  </si>
  <si>
    <t>CELCIA</t>
  </si>
  <si>
    <t>GAS NATURAL CUNDIBOYACENSE</t>
  </si>
  <si>
    <t>GASNATCUNDIBOY</t>
  </si>
  <si>
    <t>DINAGAS</t>
  </si>
  <si>
    <t>CHEVRON TEXACO</t>
  </si>
  <si>
    <t>GASES DEL CARIBE</t>
  </si>
  <si>
    <t>GASCARIBE</t>
  </si>
  <si>
    <t>PROMIGAS</t>
  </si>
  <si>
    <t>GAS NATURAL DEL ORIENTE</t>
  </si>
  <si>
    <t>GASORIENTE</t>
  </si>
  <si>
    <t>METROGAS DE COLOMBIA</t>
  </si>
  <si>
    <t>METROGAS</t>
  </si>
  <si>
    <t>SURTIDORA DE GAS DEL CARIBE</t>
  </si>
  <si>
    <t>SURTIGAS</t>
  </si>
  <si>
    <t>GASES DEL ORIENTE</t>
  </si>
  <si>
    <t>GASESORIENTE</t>
  </si>
  <si>
    <t>ALCANOS DE COLOMBIA</t>
  </si>
  <si>
    <t>ALCANOS</t>
  </si>
  <si>
    <t>GASES DE LA GUAJIRA</t>
  </si>
  <si>
    <t>GASGUAJIRA</t>
  </si>
  <si>
    <t>EMPRESA COLOMBIANA DE PETROLEOS</t>
  </si>
  <si>
    <t>ECOPETROL</t>
  </si>
  <si>
    <t>ALCANOS DE COLOMBIA - AREA EXCLUSIVA</t>
  </si>
  <si>
    <t>ALCANOS AE</t>
  </si>
  <si>
    <t>PROMOTORA DE SERVICIOS PUBLICOS S.A. ESP</t>
  </si>
  <si>
    <t>PROVISERVICIOS</t>
  </si>
  <si>
    <t>ESPIGAS S.A. E.S.P.</t>
  </si>
  <si>
    <t>ESPIGAS</t>
  </si>
  <si>
    <t>PROMESA S.A. E.S.P.</t>
  </si>
  <si>
    <t>PROMESA</t>
  </si>
  <si>
    <t>ENERCA</t>
  </si>
  <si>
    <t>EDALGAS</t>
  </si>
  <si>
    <t>SOCIEDAD DE UNIDAD EMPRESARIAL DE SERVICIOS PUBLICOS S.A. ESP</t>
  </si>
  <si>
    <t>PUBLISERVICIOS</t>
  </si>
  <si>
    <t>ENERGIA PARA EL AMAZONAS S.A. ESP</t>
  </si>
  <si>
    <t>ENAM</t>
  </si>
  <si>
    <t>TRANSPORTADORA DE GAS DEL INTERIOR SA. ESP</t>
  </si>
  <si>
    <t>TGI</t>
  </si>
  <si>
    <t>SURCOLOMBIA DE GASES S.A. ESP</t>
  </si>
  <si>
    <t>SURCOLOMBIA</t>
  </si>
  <si>
    <t>SERVICIOS PUBLICOS INGENIERIA Y GAS S.A. ESP</t>
  </si>
  <si>
    <t>SERVINGAS</t>
  </si>
  <si>
    <t>ENERGIA EFICIENTE S.A. ESP</t>
  </si>
  <si>
    <t>E2</t>
  </si>
  <si>
    <t>NUMERO DE IDENTIFICACIÓN TRIBUTARIA (NIT)</t>
  </si>
  <si>
    <t>Total Distribución Recursos ($COP)</t>
  </si>
  <si>
    <t>Nombre de la cuenta</t>
  </si>
  <si>
    <t>Valor ($COP)</t>
  </si>
  <si>
    <t>EMPRESA PRESTADORA DEL SERVICIO</t>
  </si>
  <si>
    <t>Radicado MinEnergía 4to Trimestre 2020</t>
  </si>
  <si>
    <t>Fecha de Radicación</t>
  </si>
  <si>
    <t>1-2021-043622</t>
  </si>
  <si>
    <t>CARIBEMAR DE LA COSTA S.A. E.S.P.</t>
  </si>
  <si>
    <t>1-2021-043617</t>
  </si>
  <si>
    <t>10/31/2021</t>
  </si>
  <si>
    <t>1-2021-045787
1-2021-045848</t>
  </si>
  <si>
    <t>16/11/2021
17/11/2021</t>
  </si>
  <si>
    <t>1-2021-043344</t>
  </si>
  <si>
    <t>10/28/2021</t>
  </si>
  <si>
    <t>1-2021-042941</t>
  </si>
  <si>
    <t>1-2021-042633
1-2021-042819</t>
  </si>
  <si>
    <t>25/10/2021
26/10/2021</t>
  </si>
  <si>
    <t>1-2021-043069</t>
  </si>
  <si>
    <t>1-2021-045564</t>
  </si>
  <si>
    <t>1-2021-043062</t>
  </si>
  <si>
    <t>1-2021-043001</t>
  </si>
  <si>
    <t>1-2021-043529
1-2021-043932</t>
  </si>
  <si>
    <t>29/10/2021
3/11/2021</t>
  </si>
  <si>
    <t>1-2021-043615</t>
  </si>
  <si>
    <t>1-2021-043382
1-2021-043460</t>
  </si>
  <si>
    <t>29-10-2021
29-10-2021</t>
  </si>
  <si>
    <t>1-2021-043533</t>
  </si>
  <si>
    <t>1-2021-043526
1-2021-043527</t>
  </si>
  <si>
    <t>1-2021-042775</t>
  </si>
  <si>
    <t>1-2021-043516</t>
  </si>
  <si>
    <t>10/29/2021</t>
  </si>
  <si>
    <t>1-2021-043549</t>
  </si>
  <si>
    <t>1-2021-042864</t>
  </si>
  <si>
    <t>1-2021-043521</t>
  </si>
  <si>
    <t>1-2021-042428</t>
  </si>
  <si>
    <t>1-2021-041901
1-2021-042158</t>
  </si>
  <si>
    <t>20/10/2021
21/10/2021</t>
  </si>
  <si>
    <t>1-2021-043611</t>
  </si>
  <si>
    <t>1-2021-041866
1-2021-042053</t>
  </si>
  <si>
    <t>20-10-2021
21-10-2021</t>
  </si>
  <si>
    <t>1-2021-039641</t>
  </si>
  <si>
    <t>1-2021-043563</t>
  </si>
  <si>
    <t>1-2021-043577</t>
  </si>
  <si>
    <t>1-2021-043252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</si>
</sst>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"/>
    <numFmt numFmtId="167" formatCode="_-* #,##0_-;\-* #,##0_-;_-* &quot;-&quot;??_-;_-@_-"/>
    <numFmt numFmtId="168" formatCode="_-&quot;$&quot;* #,##0.00_-;\-&quot;$&quot;* #,##0.00_-;_-&quot;$&quot;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rgb="FF234B5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 applyNumberFormat="0" applyFill="0" applyBorder="0" applyProtection="0">
      <alignment horizontal="left"/>
    </xf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pivotButton="1"/>
    <xf numFmtId="0" fontId="3" fillId="0" borderId="4" xfId="1" applyFont="1" applyBorder="1" applyAlignment="1">
      <alignment horizontal="right"/>
    </xf>
    <xf numFmtId="0" fontId="3" fillId="0" borderId="4" xfId="1" applyFont="1" applyBorder="1"/>
    <xf numFmtId="0" fontId="3" fillId="0" borderId="0" xfId="1" applyFont="1" applyAlignment="1">
      <alignment horizontal="right"/>
    </xf>
    <xf numFmtId="0" fontId="3" fillId="0" borderId="0" xfId="1" applyFont="1"/>
    <xf numFmtId="0" fontId="4" fillId="0" borderId="4" xfId="0" applyFont="1" applyBorder="1" applyAlignment="1">
      <alignment vertical="center"/>
    </xf>
    <xf numFmtId="0" fontId="6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6" fillId="3" borderId="3" xfId="0" applyFont="1" applyFill="1" applyBorder="1"/>
    <xf numFmtId="0" fontId="6" fillId="3" borderId="3" xfId="0" applyFont="1" applyFill="1" applyBorder="1" applyAlignment="1">
      <alignment vertical="justify"/>
    </xf>
    <xf numFmtId="1" fontId="6" fillId="3" borderId="3" xfId="0" applyNumberFormat="1" applyFont="1" applyFill="1" applyBorder="1" applyAlignment="1">
      <alignment horizontal="center"/>
    </xf>
    <xf numFmtId="0" fontId="9" fillId="0" borderId="3" xfId="0" applyFont="1" applyBorder="1"/>
    <xf numFmtId="0" fontId="0" fillId="0" borderId="3" xfId="0" applyBorder="1"/>
    <xf numFmtId="0" fontId="10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166" fontId="11" fillId="0" borderId="3" xfId="0" applyNumberFormat="1" applyFont="1" applyBorder="1"/>
    <xf numFmtId="0" fontId="11" fillId="0" borderId="0" xfId="0" applyFont="1"/>
    <xf numFmtId="15" fontId="11" fillId="0" borderId="0" xfId="0" applyNumberFormat="1" applyFont="1"/>
    <xf numFmtId="0" fontId="10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3" fillId="0" borderId="0" xfId="0" applyFont="1"/>
    <xf numFmtId="166" fontId="0" fillId="0" borderId="0" xfId="0" applyNumberFormat="1"/>
    <xf numFmtId="0" fontId="14" fillId="0" borderId="0" xfId="0" applyFont="1"/>
    <xf numFmtId="3" fontId="9" fillId="0" borderId="3" xfId="0" applyNumberFormat="1" applyFont="1" applyBorder="1"/>
    <xf numFmtId="0" fontId="9" fillId="0" borderId="3" xfId="0" applyFont="1" applyBorder="1" applyAlignment="1">
      <alignment horizontal="center" vertical="center" wrapText="1"/>
    </xf>
    <xf numFmtId="167" fontId="0" fillId="0" borderId="0" xfId="0" applyNumberFormat="1"/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0" fillId="0" borderId="0" xfId="0" applyNumberFormat="1"/>
    <xf numFmtId="167" fontId="11" fillId="0" borderId="0" xfId="2" applyNumberFormat="1" applyFont="1"/>
    <xf numFmtId="167" fontId="0" fillId="0" borderId="0" xfId="2" applyNumberFormat="1" applyFont="1"/>
    <xf numFmtId="0" fontId="1" fillId="2" borderId="1" xfId="3" applyFont="1" applyFill="1" applyBorder="1" applyAlignment="1">
      <alignment horizontal="center"/>
    </xf>
    <xf numFmtId="0" fontId="1" fillId="0" borderId="2" xfId="3" applyFont="1" applyBorder="1" applyAlignment="1">
      <alignment horizontal="right" wrapText="1"/>
    </xf>
    <xf numFmtId="4" fontId="1" fillId="0" borderId="2" xfId="3" applyNumberFormat="1" applyFont="1" applyBorder="1" applyAlignment="1">
      <alignment horizontal="right" wrapText="1"/>
    </xf>
    <xf numFmtId="15" fontId="1" fillId="0" borderId="2" xfId="3" applyNumberFormat="1" applyFont="1" applyBorder="1" applyAlignment="1">
      <alignment horizontal="right" wrapText="1"/>
    </xf>
    <xf numFmtId="0" fontId="1" fillId="0" borderId="2" xfId="3" applyFont="1" applyBorder="1" applyAlignment="1">
      <alignment wrapText="1"/>
    </xf>
    <xf numFmtId="167" fontId="1" fillId="0" borderId="2" xfId="2" applyNumberFormat="1" applyFont="1" applyFill="1" applyBorder="1" applyAlignment="1">
      <alignment horizontal="right" wrapText="1"/>
    </xf>
    <xf numFmtId="49" fontId="6" fillId="3" borderId="3" xfId="0" applyNumberFormat="1" applyFont="1" applyFill="1" applyBorder="1" applyAlignment="1">
      <alignment horizontal="center"/>
    </xf>
    <xf numFmtId="49" fontId="6" fillId="3" borderId="3" xfId="0" quotePrefix="1" applyNumberFormat="1" applyFont="1" applyFill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/>
    </xf>
    <xf numFmtId="0" fontId="0" fillId="3" borderId="0" xfId="0" applyFill="1"/>
    <xf numFmtId="0" fontId="18" fillId="0" borderId="6" xfId="0" applyFont="1" applyBorder="1" applyAlignment="1">
      <alignment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4" borderId="0" xfId="0" applyFill="1"/>
    <xf numFmtId="1" fontId="11" fillId="0" borderId="8" xfId="0" applyNumberFormat="1" applyFont="1" applyBorder="1" applyAlignment="1">
      <alignment horizontal="left" vertical="center" wrapText="1"/>
    </xf>
    <xf numFmtId="0" fontId="19" fillId="0" borderId="0" xfId="0" applyFont="1"/>
    <xf numFmtId="14" fontId="11" fillId="0" borderId="0" xfId="0" applyNumberFormat="1" applyFont="1"/>
    <xf numFmtId="1" fontId="11" fillId="3" borderId="9" xfId="0" applyNumberFormat="1" applyFont="1" applyFill="1" applyBorder="1" applyAlignment="1">
      <alignment horizontal="left" vertical="center" wrapText="1"/>
    </xf>
    <xf numFmtId="14" fontId="19" fillId="0" borderId="0" xfId="0" applyNumberFormat="1" applyFont="1"/>
    <xf numFmtId="1" fontId="11" fillId="0" borderId="9" xfId="0" applyNumberFormat="1" applyFont="1" applyBorder="1" applyAlignment="1">
      <alignment horizontal="left" vertical="center" wrapText="1"/>
    </xf>
    <xf numFmtId="0" fontId="3" fillId="3" borderId="4" xfId="1" applyFont="1" applyFill="1" applyBorder="1" applyAlignment="1">
      <alignment horizontal="right"/>
    </xf>
    <xf numFmtId="0" fontId="5" fillId="3" borderId="0" xfId="0" applyFont="1" applyFill="1"/>
    <xf numFmtId="0" fontId="19" fillId="0" borderId="0" xfId="0" applyFont="1" applyAlignment="1">
      <alignment wrapText="1"/>
    </xf>
    <xf numFmtId="14" fontId="19" fillId="0" borderId="0" xfId="0" applyNumberFormat="1" applyFont="1" applyAlignment="1">
      <alignment wrapText="1"/>
    </xf>
    <xf numFmtId="0" fontId="5" fillId="4" borderId="3" xfId="0" applyFont="1" applyFill="1" applyBorder="1"/>
    <xf numFmtId="0" fontId="6" fillId="4" borderId="3" xfId="0" applyFont="1" applyFill="1" applyBorder="1"/>
    <xf numFmtId="0" fontId="6" fillId="4" borderId="3" xfId="0" applyFont="1" applyFill="1" applyBorder="1" applyAlignment="1">
      <alignment horizontal="center"/>
    </xf>
    <xf numFmtId="1" fontId="0" fillId="0" borderId="5" xfId="0" applyNumberFormat="1" applyBorder="1" applyAlignment="1">
      <alignment horizontal="left" vertical="center" wrapText="1"/>
    </xf>
    <xf numFmtId="0" fontId="3" fillId="5" borderId="4" xfId="1" applyFont="1" applyFill="1" applyBorder="1" applyAlignment="1">
      <alignment horizontal="right"/>
    </xf>
    <xf numFmtId="0" fontId="3" fillId="5" borderId="4" xfId="1" applyFont="1" applyFill="1" applyBorder="1"/>
    <xf numFmtId="0" fontId="6" fillId="5" borderId="3" xfId="0" applyFont="1" applyFill="1" applyBorder="1" applyAlignment="1">
      <alignment horizontal="center"/>
    </xf>
    <xf numFmtId="164" fontId="0" fillId="0" borderId="0" xfId="4" applyFont="1"/>
    <xf numFmtId="1" fontId="0" fillId="0" borderId="10" xfId="0" applyNumberFormat="1" applyBorder="1" applyAlignment="1">
      <alignment horizontal="left" vertical="center" wrapText="1"/>
    </xf>
    <xf numFmtId="0" fontId="21" fillId="0" borderId="3" xfId="0" applyFont="1" applyBorder="1" applyAlignment="1">
      <alignment horizontal="left"/>
    </xf>
    <xf numFmtId="0" fontId="5" fillId="7" borderId="3" xfId="0" applyFont="1" applyFill="1" applyBorder="1"/>
    <xf numFmtId="0" fontId="11" fillId="7" borderId="0" xfId="0" applyFont="1" applyFill="1"/>
    <xf numFmtId="0" fontId="6" fillId="7" borderId="3" xfId="0" applyFont="1" applyFill="1" applyBorder="1" applyAlignment="1">
      <alignment horizontal="center"/>
    </xf>
    <xf numFmtId="0" fontId="0" fillId="7" borderId="0" xfId="0" applyFill="1"/>
    <xf numFmtId="0" fontId="21" fillId="7" borderId="3" xfId="0" applyFont="1" applyFill="1" applyBorder="1" applyAlignment="1">
      <alignment horizontal="left"/>
    </xf>
    <xf numFmtId="0" fontId="6" fillId="7" borderId="3" xfId="0" applyFont="1" applyFill="1" applyBorder="1"/>
    <xf numFmtId="1" fontId="6" fillId="7" borderId="3" xfId="0" applyNumberFormat="1" applyFont="1" applyFill="1" applyBorder="1" applyAlignment="1">
      <alignment horizontal="center"/>
    </xf>
    <xf numFmtId="3" fontId="6" fillId="7" borderId="3" xfId="0" applyNumberFormat="1" applyFont="1" applyFill="1" applyBorder="1" applyAlignment="1">
      <alignment horizontal="center"/>
    </xf>
    <xf numFmtId="49" fontId="6" fillId="7" borderId="3" xfId="0" quotePrefix="1" applyNumberFormat="1" applyFont="1" applyFill="1" applyBorder="1" applyAlignment="1">
      <alignment horizontal="center"/>
    </xf>
    <xf numFmtId="0" fontId="20" fillId="6" borderId="12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166" fontId="21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166" fontId="20" fillId="6" borderId="12" xfId="0" applyNumberFormat="1" applyFont="1" applyFill="1" applyBorder="1" applyAlignment="1">
      <alignment vertical="center"/>
    </xf>
    <xf numFmtId="0" fontId="20" fillId="6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/>
    </xf>
    <xf numFmtId="0" fontId="21" fillId="0" borderId="12" xfId="0" applyFont="1" applyBorder="1" applyAlignment="1">
      <alignment horizontal="center"/>
    </xf>
    <xf numFmtId="166" fontId="21" fillId="0" borderId="12" xfId="4" applyNumberFormat="1" applyFont="1" applyBorder="1" applyAlignment="1">
      <alignment horizontal="right"/>
    </xf>
    <xf numFmtId="0" fontId="5" fillId="7" borderId="3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166" fontId="20" fillId="6" borderId="12" xfId="4" applyNumberFormat="1" applyFont="1" applyFill="1" applyBorder="1" applyAlignment="1">
      <alignment horizontal="right"/>
    </xf>
    <xf numFmtId="0" fontId="19" fillId="0" borderId="3" xfId="0" applyFont="1" applyBorder="1"/>
    <xf numFmtId="6" fontId="0" fillId="0" borderId="0" xfId="0" applyNumberFormat="1"/>
    <xf numFmtId="43" fontId="0" fillId="0" borderId="11" xfId="2" applyNumberFormat="1" applyFont="1" applyFill="1" applyBorder="1" applyAlignment="1">
      <alignment horizontal="right" vertical="center"/>
    </xf>
    <xf numFmtId="49" fontId="11" fillId="7" borderId="3" xfId="0" applyNumberFormat="1" applyFont="1" applyFill="1" applyBorder="1" applyAlignment="1">
      <alignment horizontal="center"/>
    </xf>
    <xf numFmtId="49" fontId="6" fillId="7" borderId="3" xfId="0" applyNumberFormat="1" applyFont="1" applyFill="1" applyBorder="1" applyAlignment="1">
      <alignment horizontal="center"/>
    </xf>
    <xf numFmtId="49" fontId="6" fillId="3" borderId="3" xfId="2" applyNumberFormat="1" applyFont="1" applyFill="1" applyBorder="1" applyAlignment="1">
      <alignment horizontal="center"/>
    </xf>
    <xf numFmtId="49" fontId="6" fillId="4" borderId="3" xfId="0" applyNumberFormat="1" applyFont="1" applyFill="1" applyBorder="1" applyAlignment="1">
      <alignment horizontal="center"/>
    </xf>
    <xf numFmtId="49" fontId="6" fillId="5" borderId="3" xfId="4" quotePrefix="1" applyNumberFormat="1" applyFont="1" applyFill="1" applyBorder="1" applyAlignment="1">
      <alignment horizontal="center"/>
    </xf>
    <xf numFmtId="49" fontId="18" fillId="0" borderId="7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20" fillId="6" borderId="12" xfId="0" applyFont="1" applyFill="1" applyBorder="1" applyAlignment="1">
      <alignment horizontal="right"/>
    </xf>
    <xf numFmtId="0" fontId="20" fillId="6" borderId="12" xfId="0" applyFont="1" applyFill="1" applyBorder="1" applyAlignment="1">
      <alignment horizontal="right" vertical="center"/>
    </xf>
    <xf numFmtId="43" fontId="0" fillId="0" borderId="0" xfId="0" applyNumberFormat="1"/>
  </cellXfs>
  <cellStyles count="18">
    <cellStyle name="DataPilot Title" xfId="8" xr:uid="{00000000-0005-0000-0000-000000000000}"/>
    <cellStyle name="Millares" xfId="2" builtinId="3"/>
    <cellStyle name="Millares [0]" xfId="4" builtinId="6"/>
    <cellStyle name="Millares [0] 2" xfId="12" xr:uid="{00000000-0005-0000-0000-000003000000}"/>
    <cellStyle name="Millares [0] 3" xfId="7" xr:uid="{00000000-0005-0000-0000-000004000000}"/>
    <cellStyle name="Millares [0] 4" xfId="5" xr:uid="{00000000-0005-0000-0000-000005000000}"/>
    <cellStyle name="Millares 2" xfId="9" xr:uid="{00000000-0005-0000-0000-000006000000}"/>
    <cellStyle name="Millares 2 2" xfId="14" xr:uid="{00000000-0005-0000-0000-000007000000}"/>
    <cellStyle name="Millares 3" xfId="10" xr:uid="{00000000-0005-0000-0000-000008000000}"/>
    <cellStyle name="Millares 3 2" xfId="15" xr:uid="{00000000-0005-0000-0000-000009000000}"/>
    <cellStyle name="Millares 4" xfId="11" xr:uid="{00000000-0005-0000-0000-00000A000000}"/>
    <cellStyle name="Millares 5" xfId="6" xr:uid="{00000000-0005-0000-0000-00000B000000}"/>
    <cellStyle name="Millares 6" xfId="16" xr:uid="{00000000-0005-0000-0000-00000C000000}"/>
    <cellStyle name="Millares 7" xfId="17" xr:uid="{00000000-0005-0000-0000-00000D000000}"/>
    <cellStyle name="Moneda 2" xfId="13" xr:uid="{00000000-0005-0000-0000-00000E000000}"/>
    <cellStyle name="Normal" xfId="0" builtinId="0"/>
    <cellStyle name="Normal_BDLiq" xfId="3" xr:uid="{00000000-0005-0000-0000-000010000000}"/>
    <cellStyle name="Normal_Hoja1" xfId="1" xr:uid="{00000000-0005-0000-0000-000011000000}"/>
  </cellStyles>
  <dxfs count="1">
    <dxf>
      <numFmt numFmtId="167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Raul Rodriguez Moreno" refreshedDate="45624.058759722226" createdVersion="7" refreshedVersion="7" minRefreshableVersion="3" recordCount="35" xr:uid="{80E52A46-9137-4072-8C3E-6AFF2E26B85D}">
  <cacheSource type="worksheet">
    <worksheetSource ref="A1:C36" sheet=" BDLiq"/>
  </cacheSource>
  <cacheFields count="3">
    <cacheField name="Cod" numFmtId="0">
      <sharedItems containsSemiMixedTypes="0" containsString="0" containsNumber="1" containsInteger="1" minValue="1202" maxValue="1426" count="38">
        <n v="1202"/>
        <n v="1205"/>
        <n v="1410"/>
        <n v="1411"/>
        <n v="1221"/>
        <n v="1223"/>
        <n v="1225"/>
        <n v="1226"/>
        <n v="1227"/>
        <n v="1228"/>
        <n v="1231"/>
        <n v="1232"/>
        <n v="1233"/>
        <n v="1234"/>
        <n v="1237"/>
        <n v="1238"/>
        <n v="1239"/>
        <n v="1240"/>
        <n v="1241"/>
        <n v="1242"/>
        <n v="1243"/>
        <n v="1245"/>
        <n v="1246"/>
        <n v="1250"/>
        <n v="1266"/>
        <n v="1265"/>
        <n v="1279"/>
        <n v="1331"/>
        <n v="1401"/>
        <n v="1400"/>
        <n v="1218"/>
        <n v="1289"/>
        <n v="1285"/>
        <n v="1415"/>
        <n v="1426"/>
        <n v="1213" u="1"/>
        <n v="1244" u="1"/>
        <n v="1207" u="1"/>
      </sharedItems>
    </cacheField>
    <cacheField name="Empresa" numFmtId="0">
      <sharedItems count="38">
        <s v="EMPRESA DE ENERGIA DEL  QUINDIO S.A.E.S.P."/>
        <s v="CELSIA COLOMBIA S.A. E.S.P."/>
        <s v="CARIBESOL DE LA COSTA S.A. E.S.P."/>
        <s v="CARIBEMAR DE LA COSTA S.A.S E.S.P."/>
        <s v="EMPRESA DISTRIBUIDORA DEL PACIFICO S.A. E.S.P"/>
        <s v="EMPRESA DE ENERGIA ELECTRICA DEL DEPARTAMENTO DEL GUAVIARE SA ESP"/>
        <s v="ENEL COLOMBIA S.A. ESP"/>
        <s v="EMPRESA DE ENERGIA DEL VALLE DE SIBUNDOY S.A. E.S.P. "/>
        <s v="EMPRESA DE ENERGIA DEL PUTUMAYO S.A. ESP"/>
        <s v="EMPRESA DE ENERGIA DEL BAJO PUTUMAYO  S.A.  E.S.P."/>
        <s v="ELECTRIFICADORA DE SANTANDER S.A. E.S.P."/>
        <s v="EMPRESAS MUNICIPALES DE CALI   E.I.C.E  E.S.P"/>
        <s v="CENTRALES ELECTRICAS DEL NORTE DE SANTANDER S.A. ESP"/>
        <s v="CENTRAL HIDROELECTRICA DE CALDAS S.A. E.S.P."/>
        <s v="ELECTRIFICADORA DEL HUILA S.A. E.S.P."/>
        <s v="ELECTRIFICADORA DEL CAQUETA S.A. ESP"/>
        <s v="CENTRALES ELECTRICAS DE NARIÑO S.A. E.S.P."/>
        <s v="COMPAÑIA ENERGETICA DE OCCIDENTE S.A.S.  E.S.P."/>
        <s v="EMPRESA MUNICIPAL DE ENERGÍA ELÉCTRICA S.A-E.S.P"/>
        <s v="EMPRESA DE ENERGIA DE BOYACA S.A. ESP"/>
        <s v="COMPAÑÍA DE ELECTRICIDAD DE TULUÁ S.A. E.S.P."/>
        <s v="ELECTRIFICADORA DEL META S.A. E.S.P."/>
        <s v="EMPRESA DE ENERGIA DE ARAUCA"/>
        <s v="EMPRESAS PÚBLICAS DE MEDELLIN E.S.P."/>
        <s v="ENERTOTAL S.A. E.S.P."/>
        <s v="ELECTRIFICADORA DEL MUNICIPIO DE RIO SUCIO S.A. ESP"/>
        <s v="EMPRESA MUNICIPAL DE SERVICIOS PUBLICOS DE CARTAGENA DEL CHAIRA S.A. ESP"/>
        <s v="EMPRESA DE ENERGIA DE CASANARE SA ESP"/>
        <s v="EMPRESA DE SERVICIOS PÚBLICOS DE MURINDÓ ESP"/>
        <s v="EMPRESA DE SERVICIOS PÚBLICOS DOMICILIARIOS DE CARMEN DEL DARIÉN S.A. E.S.P. - EMPSEPDARIEN"/>
        <s v="EMPRESA DE ENERGÍA DE PEREIRA S.A. ESP."/>
        <s v="RENOVATIO TRADING AMERICAS S.A.S. ESP (ahora SPECTRUM RENOVAVEIS S.A.S E.S.P)"/>
        <s v="ITALCOL ENERGÍA S.A. E.S.P. - ITALENER "/>
        <s v="GAP ENERGY GROUP S.A. E.S.P."/>
        <s v="EMPRESA SIGLO XXI E.I.C.E. E.S.P."/>
        <s v="ELECTRIFICADORA DEL CARIBE S.A. E.S.P." u="1"/>
        <s v="EMPRESAS MUNICIPALES DE CARTAGO E.S.P." u="1"/>
        <s v="CELSIA TOLIMA S.A. E.S.P." u="1"/>
      </sharedItems>
    </cacheField>
    <cacheField name="Valor RES" numFmtId="167">
      <sharedItems containsSemiMixedTypes="0" containsString="0" containsNumber="1" containsInteger="1" minValue="0" maxValue="513176831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n v="309440374"/>
  </r>
  <r>
    <x v="1"/>
    <x v="1"/>
    <n v="6190357319"/>
  </r>
  <r>
    <x v="2"/>
    <x v="2"/>
    <n v="51317683142"/>
  </r>
  <r>
    <x v="3"/>
    <x v="3"/>
    <n v="32898272323"/>
  </r>
  <r>
    <x v="4"/>
    <x v="4"/>
    <n v="5930058408"/>
  </r>
  <r>
    <x v="5"/>
    <x v="5"/>
    <n v="1019178316"/>
  </r>
  <r>
    <x v="6"/>
    <x v="6"/>
    <n v="14281922835"/>
  </r>
  <r>
    <x v="7"/>
    <x v="7"/>
    <n v="457812577"/>
  </r>
  <r>
    <x v="8"/>
    <x v="8"/>
    <n v="2032356707"/>
  </r>
  <r>
    <x v="9"/>
    <x v="9"/>
    <n v="2084180024"/>
  </r>
  <r>
    <x v="10"/>
    <x v="10"/>
    <n v="0"/>
  </r>
  <r>
    <x v="11"/>
    <x v="11"/>
    <n v="0"/>
  </r>
  <r>
    <x v="12"/>
    <x v="12"/>
    <n v="17620544280"/>
  </r>
  <r>
    <x v="13"/>
    <x v="13"/>
    <n v="0"/>
  </r>
  <r>
    <x v="14"/>
    <x v="14"/>
    <n v="10329374071"/>
  </r>
  <r>
    <x v="15"/>
    <x v="15"/>
    <n v="0"/>
  </r>
  <r>
    <x v="16"/>
    <x v="16"/>
    <n v="18401394777"/>
  </r>
  <r>
    <x v="17"/>
    <x v="17"/>
    <n v="21179288478"/>
  </r>
  <r>
    <x v="18"/>
    <x v="18"/>
    <n v="0"/>
  </r>
  <r>
    <x v="19"/>
    <x v="19"/>
    <n v="5301183906"/>
  </r>
  <r>
    <x v="20"/>
    <x v="20"/>
    <n v="914174932"/>
  </r>
  <r>
    <x v="21"/>
    <x v="21"/>
    <n v="0"/>
  </r>
  <r>
    <x v="22"/>
    <x v="22"/>
    <n v="4458055117"/>
  </r>
  <r>
    <x v="23"/>
    <x v="23"/>
    <n v="4917239616"/>
  </r>
  <r>
    <x v="24"/>
    <x v="24"/>
    <n v="0"/>
  </r>
  <r>
    <x v="25"/>
    <x v="25"/>
    <n v="0"/>
  </r>
  <r>
    <x v="26"/>
    <x v="26"/>
    <n v="220587666"/>
  </r>
  <r>
    <x v="27"/>
    <x v="27"/>
    <n v="406911655"/>
  </r>
  <r>
    <x v="28"/>
    <x v="28"/>
    <n v="0"/>
  </r>
  <r>
    <x v="29"/>
    <x v="29"/>
    <n v="0"/>
  </r>
  <r>
    <x v="30"/>
    <x v="30"/>
    <n v="0"/>
  </r>
  <r>
    <x v="31"/>
    <x v="31"/>
    <n v="0"/>
  </r>
  <r>
    <x v="32"/>
    <x v="32"/>
    <n v="0"/>
  </r>
  <r>
    <x v="33"/>
    <x v="33"/>
    <n v="0"/>
  </r>
  <r>
    <x v="34"/>
    <x v="3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7A8AE6-F86F-463A-AA1B-446574CC4C7C}" name="Tabla dinámica1" cacheId="6547" applyNumberFormats="0" applyBorderFormats="0" applyFontFormats="0" applyPatternFormats="0" applyAlignmentFormats="0" applyWidthHeightFormats="1" dataCaption="Valores" updatedVersion="7" minRefreshableVersion="3" useAutoFormatting="1" itemPrintTitles="1" createdVersion="4" indent="0" outline="1" outlineData="1" multipleFieldFilters="0">
  <location ref="B9:D30" firstHeaderRow="1" firstDataRow="1" firstDataCol="2"/>
  <pivotFields count="3">
    <pivotField axis="axisRow" outline="0" showAll="0" defaultSubtotal="0">
      <items count="38">
        <item x="0"/>
        <item x="1"/>
        <item h="1" m="1" x="37"/>
        <item h="1" m="1" x="35"/>
        <item h="1" x="30"/>
        <item x="4"/>
        <item x="5"/>
        <item x="7"/>
        <item x="8"/>
        <item x="9"/>
        <item h="1" x="10"/>
        <item h="1" x="11"/>
        <item x="12"/>
        <item h="1" x="13"/>
        <item x="14"/>
        <item h="1" x="15"/>
        <item x="16"/>
        <item x="17"/>
        <item h="1" x="18"/>
        <item x="19"/>
        <item x="20"/>
        <item h="1" m="1" x="36"/>
        <item h="1" x="21"/>
        <item x="22"/>
        <item x="23"/>
        <item h="1" x="25"/>
        <item h="1" x="24"/>
        <item x="26"/>
        <item x="27"/>
        <item h="1" x="29"/>
        <item h="1" x="28"/>
        <item x="2"/>
        <item x="3"/>
        <item h="1" x="31"/>
        <item h="1" x="32"/>
        <item h="1" x="33"/>
        <item x="6"/>
        <item h="1" x="34"/>
      </items>
    </pivotField>
    <pivotField axis="axisRow" outline="0" showAll="0" sortType="ascending" defaultSubtotal="0">
      <items count="38">
        <item x="3"/>
        <item x="2"/>
        <item x="1"/>
        <item m="1" x="37"/>
        <item x="13"/>
        <item x="16"/>
        <item x="12"/>
        <item x="20"/>
        <item x="17"/>
        <item x="10"/>
        <item x="15"/>
        <item m="1" x="35"/>
        <item x="14"/>
        <item x="21"/>
        <item x="25"/>
        <item x="22"/>
        <item x="19"/>
        <item x="27"/>
        <item x="30"/>
        <item x="0"/>
        <item x="9"/>
        <item x="8"/>
        <item x="7"/>
        <item x="5"/>
        <item x="28"/>
        <item x="29"/>
        <item x="4"/>
        <item x="18"/>
        <item x="26"/>
        <item x="34"/>
        <item x="11"/>
        <item m="1" x="36"/>
        <item x="23"/>
        <item x="6"/>
        <item x="24"/>
        <item x="33"/>
        <item x="32"/>
        <item x="31"/>
      </items>
    </pivotField>
    <pivotField dataField="1" numFmtId="167" showAll="0" defaultSubtotal="0"/>
  </pivotFields>
  <rowFields count="2">
    <field x="0"/>
    <field x="1"/>
  </rowFields>
  <rowItems count="21">
    <i>
      <x/>
      <x v="19"/>
    </i>
    <i>
      <x v="1"/>
      <x v="2"/>
    </i>
    <i>
      <x v="5"/>
      <x v="26"/>
    </i>
    <i>
      <x v="6"/>
      <x v="23"/>
    </i>
    <i>
      <x v="7"/>
      <x v="22"/>
    </i>
    <i>
      <x v="8"/>
      <x v="21"/>
    </i>
    <i>
      <x v="9"/>
      <x v="20"/>
    </i>
    <i>
      <x v="12"/>
      <x v="6"/>
    </i>
    <i>
      <x v="14"/>
      <x v="12"/>
    </i>
    <i>
      <x v="16"/>
      <x v="5"/>
    </i>
    <i>
      <x v="17"/>
      <x v="8"/>
    </i>
    <i>
      <x v="19"/>
      <x v="16"/>
    </i>
    <i>
      <x v="20"/>
      <x v="7"/>
    </i>
    <i>
      <x v="23"/>
      <x v="15"/>
    </i>
    <i>
      <x v="24"/>
      <x v="32"/>
    </i>
    <i>
      <x v="27"/>
      <x v="28"/>
    </i>
    <i>
      <x v="28"/>
      <x v="17"/>
    </i>
    <i>
      <x v="31"/>
      <x v="1"/>
    </i>
    <i>
      <x v="32"/>
      <x/>
    </i>
    <i>
      <x v="36"/>
      <x v="33"/>
    </i>
    <i t="grand">
      <x/>
    </i>
  </rowItems>
  <colItems count="1">
    <i/>
  </colItems>
  <dataFields count="1">
    <dataField name="Suma de Valor RES" fld="2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H2" totalsRowShown="0">
  <autoFilter ref="A1:H2" xr:uid="{00000000-0009-0000-0100-000001000000}"/>
  <tableColumns count="8">
    <tableColumn id="1" xr3:uid="{00000000-0010-0000-0000-000001000000}" name="Cod"/>
    <tableColumn id="2" xr3:uid="{00000000-0010-0000-0000-000002000000}" name="Empresa"/>
    <tableColumn id="3" xr3:uid="{00000000-0010-0000-0000-000003000000}" name="Subsidios"/>
    <tableColumn id="4" xr3:uid="{00000000-0010-0000-0000-000004000000}" name="Contribuciones"/>
    <tableColumn id="5" xr3:uid="{00000000-0010-0000-0000-000005000000}" name="Giros Recibidos otros Comercializadores"/>
    <tableColumn id="6" xr3:uid="{00000000-0010-0000-0000-000006000000}" name="Deficit/Superavit 4to Trimestre"/>
    <tableColumn id="7" xr3:uid="{00000000-0010-0000-0000-000007000000}" name="Valor a Pagar"/>
    <tableColumn id="8" xr3:uid="{00000000-0010-0000-0000-000008000000}" name="Radicad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A1:H31" totalsRowShown="0">
  <autoFilter ref="A1:H31" xr:uid="{00000000-0009-0000-0100-000002000000}"/>
  <tableColumns count="8">
    <tableColumn id="1" xr3:uid="{00000000-0010-0000-0100-000001000000}" name="Cod"/>
    <tableColumn id="2" xr3:uid="{00000000-0010-0000-0100-000002000000}" name="Empresa"/>
    <tableColumn id="3" xr3:uid="{00000000-0010-0000-0100-000003000000}" name="Subsidios"/>
    <tableColumn id="4" xr3:uid="{00000000-0010-0000-0100-000004000000}" name="Contribuciones"/>
    <tableColumn id="5" xr3:uid="{00000000-0010-0000-0100-000005000000}" name="Giros Recibidos otros Comercializadores"/>
    <tableColumn id="6" xr3:uid="{00000000-0010-0000-0100-000006000000}" name="Deficit/Superavit 1er Trimestre"/>
    <tableColumn id="7" xr3:uid="{00000000-0010-0000-0100-000007000000}" name="Valor Resolucion SIN (teniendo en cuenta acumulados y Res. 4 0726 Putumayo)"/>
    <tableColumn id="8" xr3:uid="{00000000-0010-0000-0100-000008000000}" name="Radicad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A1:H23" totalsRowShown="0">
  <autoFilter ref="A1:H23" xr:uid="{00000000-0009-0000-0100-000003000000}"/>
  <tableColumns count="8">
    <tableColumn id="1" xr3:uid="{00000000-0010-0000-0200-000001000000}" name="Cod"/>
    <tableColumn id="2" xr3:uid="{00000000-0010-0000-0200-000002000000}" name="Empresa"/>
    <tableColumn id="3" xr3:uid="{00000000-0010-0000-0200-000003000000}" name="Subsidios"/>
    <tableColumn id="4" xr3:uid="{00000000-0010-0000-0200-000004000000}" name="Contribuciones"/>
    <tableColumn id="5" xr3:uid="{00000000-0010-0000-0200-000005000000}" name="Giros Recibidos otros Comercializadores"/>
    <tableColumn id="6" xr3:uid="{00000000-0010-0000-0200-000006000000}" name="Deficit/Superavit 1er Trimestre"/>
    <tableColumn id="7" xr3:uid="{00000000-0010-0000-0200-000007000000}" name="Valor Resolucion SIN (teniendo en cuenta acumulados y Res. 4 0726 Putumayo)"/>
    <tableColumn id="8" xr3:uid="{00000000-0010-0000-0200-000008000000}" name="Radic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A1:H23" totalsRowShown="0">
  <autoFilter ref="A1:H23" xr:uid="{00000000-0009-0000-0100-000004000000}"/>
  <tableColumns count="8">
    <tableColumn id="1" xr3:uid="{00000000-0010-0000-0300-000001000000}" name="Cod"/>
    <tableColumn id="2" xr3:uid="{00000000-0010-0000-0300-000002000000}" name="Empresa"/>
    <tableColumn id="3" xr3:uid="{00000000-0010-0000-0300-000003000000}" name="Subsidios"/>
    <tableColumn id="4" xr3:uid="{00000000-0010-0000-0300-000004000000}" name="Contribuciones"/>
    <tableColumn id="5" xr3:uid="{00000000-0010-0000-0300-000005000000}" name="Giros Recibidos otros Comercializadores"/>
    <tableColumn id="6" xr3:uid="{00000000-0010-0000-0300-000006000000}" name="Deficit/Superavit 1er Trimestre"/>
    <tableColumn id="7" xr3:uid="{00000000-0010-0000-0300-000007000000}" name="Valor Resolucion SIN (teniendo en cuenta acumulados y Res. 4 0726 Putumayo)"/>
    <tableColumn id="8" xr3:uid="{00000000-0010-0000-0300-000008000000}" name="Radic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workbookViewId="0">
      <selection sqref="A1:H2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14.57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1234</v>
      </c>
      <c r="B2" t="s">
        <v>8</v>
      </c>
      <c r="C2">
        <v>-16702248146</v>
      </c>
      <c r="D2">
        <v>5923696833</v>
      </c>
      <c r="E2">
        <v>1006312730</v>
      </c>
      <c r="F2">
        <v>-9772238583</v>
      </c>
      <c r="G2">
        <v>9772238583</v>
      </c>
      <c r="H2">
        <v>2016026718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sqref="A1:H31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72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7</v>
      </c>
    </row>
    <row r="2" spans="1:8">
      <c r="A2">
        <v>1234</v>
      </c>
      <c r="B2" t="s">
        <v>8</v>
      </c>
      <c r="G2">
        <v>6867913624</v>
      </c>
    </row>
    <row r="3" spans="1:8">
      <c r="A3">
        <v>1239</v>
      </c>
      <c r="B3" t="s">
        <v>11</v>
      </c>
      <c r="G3">
        <v>11194670266</v>
      </c>
    </row>
    <row r="4" spans="1:8">
      <c r="A4">
        <v>1233</v>
      </c>
      <c r="B4" t="s">
        <v>12</v>
      </c>
      <c r="G4">
        <v>14091121960.666668</v>
      </c>
    </row>
    <row r="5" spans="1:8">
      <c r="A5">
        <v>1224</v>
      </c>
      <c r="B5" t="s">
        <v>13</v>
      </c>
      <c r="G5">
        <v>4537509992.5050631</v>
      </c>
    </row>
    <row r="6" spans="1:8">
      <c r="A6">
        <v>1243</v>
      </c>
      <c r="B6" t="s">
        <v>14</v>
      </c>
      <c r="G6">
        <v>585931560.28332996</v>
      </c>
    </row>
    <row r="7" spans="1:8">
      <c r="A7">
        <v>1240</v>
      </c>
      <c r="B7" t="s">
        <v>15</v>
      </c>
      <c r="G7">
        <v>14918134507.333332</v>
      </c>
    </row>
    <row r="8" spans="1:8">
      <c r="A8">
        <v>1213</v>
      </c>
      <c r="B8" t="s">
        <v>16</v>
      </c>
      <c r="G8">
        <v>9739944264.6666679</v>
      </c>
    </row>
    <row r="9" spans="1:8">
      <c r="A9">
        <v>1221</v>
      </c>
      <c r="B9" t="s">
        <v>17</v>
      </c>
      <c r="G9">
        <v>4322573533.333334</v>
      </c>
    </row>
    <row r="10" spans="1:8">
      <c r="A10">
        <v>1231</v>
      </c>
      <c r="B10" t="s">
        <v>18</v>
      </c>
      <c r="G10">
        <v>10713132362.666668</v>
      </c>
    </row>
    <row r="11" spans="1:8">
      <c r="A11">
        <v>1238</v>
      </c>
      <c r="B11" t="s">
        <v>19</v>
      </c>
      <c r="G11">
        <v>3467222016</v>
      </c>
    </row>
    <row r="12" spans="1:8">
      <c r="A12">
        <v>1207</v>
      </c>
      <c r="B12" t="s">
        <v>20</v>
      </c>
      <c r="G12">
        <v>95070480659.333344</v>
      </c>
    </row>
    <row r="13" spans="1:8">
      <c r="A13">
        <v>1237</v>
      </c>
      <c r="B13" t="s">
        <v>21</v>
      </c>
      <c r="G13">
        <v>9223859229.3333321</v>
      </c>
    </row>
    <row r="14" spans="1:8">
      <c r="A14">
        <v>1245</v>
      </c>
      <c r="B14" t="s">
        <v>22</v>
      </c>
      <c r="G14">
        <v>5290654805.333334</v>
      </c>
    </row>
    <row r="15" spans="1:8">
      <c r="A15">
        <v>1265</v>
      </c>
      <c r="B15" t="s">
        <v>23</v>
      </c>
      <c r="G15">
        <v>313185112.66666663</v>
      </c>
    </row>
    <row r="16" spans="1:8">
      <c r="A16">
        <v>1242</v>
      </c>
      <c r="B16" t="s">
        <v>24</v>
      </c>
      <c r="G16">
        <v>6068347756.666666</v>
      </c>
    </row>
    <row r="17" spans="1:7">
      <c r="A17">
        <v>1331</v>
      </c>
      <c r="B17" t="s">
        <v>25</v>
      </c>
      <c r="G17">
        <v>2816696006.666667</v>
      </c>
    </row>
    <row r="18" spans="1:7">
      <c r="A18">
        <v>1246</v>
      </c>
      <c r="B18" t="s">
        <v>26</v>
      </c>
      <c r="G18">
        <v>2971110788</v>
      </c>
    </row>
    <row r="19" spans="1:7">
      <c r="A19">
        <v>1228</v>
      </c>
      <c r="B19" t="s">
        <v>27</v>
      </c>
      <c r="G19">
        <v>987888630.66666675</v>
      </c>
    </row>
    <row r="20" spans="1:7">
      <c r="A20">
        <v>1223</v>
      </c>
      <c r="B20" t="s">
        <v>28</v>
      </c>
      <c r="G20">
        <v>588833634</v>
      </c>
    </row>
    <row r="21" spans="1:7">
      <c r="A21">
        <v>1205</v>
      </c>
      <c r="B21" t="s">
        <v>29</v>
      </c>
      <c r="G21">
        <v>9719724808.1994915</v>
      </c>
    </row>
    <row r="22" spans="1:7">
      <c r="A22">
        <v>1227</v>
      </c>
      <c r="B22" t="s">
        <v>30</v>
      </c>
      <c r="G22">
        <v>1283856146</v>
      </c>
    </row>
    <row r="23" spans="1:7">
      <c r="A23">
        <v>1202</v>
      </c>
      <c r="B23" t="s">
        <v>31</v>
      </c>
      <c r="G23">
        <v>2089787718</v>
      </c>
    </row>
    <row r="24" spans="1:7">
      <c r="A24">
        <v>1226</v>
      </c>
      <c r="B24" t="s">
        <v>32</v>
      </c>
      <c r="G24">
        <v>382336182</v>
      </c>
    </row>
    <row r="25" spans="1:7">
      <c r="A25">
        <v>1401</v>
      </c>
      <c r="B25" t="s">
        <v>33</v>
      </c>
      <c r="G25">
        <v>181501624</v>
      </c>
    </row>
    <row r="26" spans="1:7">
      <c r="A26">
        <v>1400</v>
      </c>
      <c r="B26" t="s">
        <v>34</v>
      </c>
      <c r="G26">
        <v>114204785.33333334</v>
      </c>
    </row>
    <row r="27" spans="1:7">
      <c r="A27">
        <v>1241</v>
      </c>
      <c r="B27" t="s">
        <v>35</v>
      </c>
      <c r="G27">
        <v>7182047.5543950945</v>
      </c>
    </row>
    <row r="28" spans="1:7">
      <c r="A28">
        <v>1279</v>
      </c>
      <c r="B28" t="s">
        <v>36</v>
      </c>
      <c r="G28">
        <v>113890390.57009046</v>
      </c>
    </row>
    <row r="29" spans="1:7">
      <c r="A29">
        <v>1232</v>
      </c>
      <c r="B29" t="s">
        <v>37</v>
      </c>
      <c r="G29">
        <v>2723200778</v>
      </c>
    </row>
    <row r="30" spans="1:7">
      <c r="A30">
        <v>1250</v>
      </c>
      <c r="B30" t="s">
        <v>38</v>
      </c>
      <c r="G30">
        <v>25148220728</v>
      </c>
    </row>
    <row r="31" spans="1:7">
      <c r="A31">
        <v>1266</v>
      </c>
      <c r="B31" t="s">
        <v>39</v>
      </c>
      <c r="G31">
        <v>51234849.92464982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sqref="A1:H23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72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7</v>
      </c>
    </row>
    <row r="2" spans="1:8">
      <c r="A2">
        <v>1234</v>
      </c>
      <c r="B2" t="s">
        <v>8</v>
      </c>
      <c r="G2">
        <v>2329676131</v>
      </c>
    </row>
    <row r="3" spans="1:8">
      <c r="A3">
        <v>1239</v>
      </c>
      <c r="B3" t="s">
        <v>11</v>
      </c>
      <c r="G3">
        <v>5597335133</v>
      </c>
    </row>
    <row r="4" spans="1:8">
      <c r="A4">
        <v>1233</v>
      </c>
      <c r="B4" t="s">
        <v>12</v>
      </c>
      <c r="G4">
        <v>6689657053</v>
      </c>
    </row>
    <row r="5" spans="1:8">
      <c r="A5">
        <v>1240</v>
      </c>
      <c r="B5" t="s">
        <v>15</v>
      </c>
      <c r="G5">
        <v>7459067254</v>
      </c>
    </row>
    <row r="6" spans="1:8">
      <c r="A6">
        <v>1221</v>
      </c>
      <c r="B6" t="s">
        <v>17</v>
      </c>
      <c r="G6">
        <v>2161286767</v>
      </c>
    </row>
    <row r="7" spans="1:8">
      <c r="A7">
        <v>1231</v>
      </c>
      <c r="B7" t="s">
        <v>18</v>
      </c>
      <c r="G7">
        <v>1552671858</v>
      </c>
    </row>
    <row r="8" spans="1:8">
      <c r="A8">
        <v>1238</v>
      </c>
      <c r="B8" t="s">
        <v>19</v>
      </c>
      <c r="G8">
        <v>1465887449</v>
      </c>
    </row>
    <row r="9" spans="1:8">
      <c r="A9">
        <v>1207</v>
      </c>
      <c r="B9" t="s">
        <v>20</v>
      </c>
      <c r="G9">
        <v>47535240330</v>
      </c>
    </row>
    <row r="10" spans="1:8">
      <c r="A10">
        <v>1237</v>
      </c>
      <c r="B10" t="s">
        <v>21</v>
      </c>
      <c r="G10">
        <v>4611929615</v>
      </c>
    </row>
    <row r="11" spans="1:8">
      <c r="A11">
        <v>1245</v>
      </c>
      <c r="B11" t="s">
        <v>22</v>
      </c>
      <c r="G11">
        <v>2371390108</v>
      </c>
    </row>
    <row r="12" spans="1:8">
      <c r="A12">
        <v>1265</v>
      </c>
      <c r="B12" t="s">
        <v>23</v>
      </c>
      <c r="G12">
        <v>156592556</v>
      </c>
    </row>
    <row r="13" spans="1:8">
      <c r="A13">
        <v>1242</v>
      </c>
      <c r="B13" t="s">
        <v>24</v>
      </c>
      <c r="G13">
        <v>2817678050</v>
      </c>
    </row>
    <row r="14" spans="1:8">
      <c r="A14">
        <v>1331</v>
      </c>
      <c r="B14" t="s">
        <v>25</v>
      </c>
      <c r="G14">
        <v>1408348003</v>
      </c>
    </row>
    <row r="15" spans="1:8">
      <c r="A15">
        <v>1246</v>
      </c>
      <c r="B15" t="s">
        <v>26</v>
      </c>
      <c r="G15">
        <v>1485555394</v>
      </c>
    </row>
    <row r="16" spans="1:8">
      <c r="A16">
        <v>1223</v>
      </c>
      <c r="B16" t="s">
        <v>28</v>
      </c>
      <c r="G16">
        <v>111634739</v>
      </c>
    </row>
    <row r="17" spans="1:7">
      <c r="A17">
        <v>1227</v>
      </c>
      <c r="B17" t="s">
        <v>30</v>
      </c>
      <c r="G17">
        <v>641928073</v>
      </c>
    </row>
    <row r="18" spans="1:7">
      <c r="A18">
        <v>1202</v>
      </c>
      <c r="B18" t="s">
        <v>31</v>
      </c>
      <c r="G18">
        <v>1044893859</v>
      </c>
    </row>
    <row r="19" spans="1:7">
      <c r="A19">
        <v>1226</v>
      </c>
      <c r="B19" t="s">
        <v>32</v>
      </c>
      <c r="G19">
        <v>191168091</v>
      </c>
    </row>
    <row r="20" spans="1:7">
      <c r="A20">
        <v>1400</v>
      </c>
      <c r="B20" t="s">
        <v>34</v>
      </c>
      <c r="G20">
        <v>57102393</v>
      </c>
    </row>
    <row r="21" spans="1:7">
      <c r="A21">
        <v>1232</v>
      </c>
      <c r="B21" t="s">
        <v>37</v>
      </c>
      <c r="G21">
        <v>1361600389</v>
      </c>
    </row>
    <row r="22" spans="1:7">
      <c r="A22">
        <v>1244</v>
      </c>
      <c r="B22" t="s">
        <v>40</v>
      </c>
      <c r="G22">
        <v>39683749</v>
      </c>
    </row>
    <row r="23" spans="1:7">
      <c r="A23">
        <v>1250</v>
      </c>
      <c r="B23" t="s">
        <v>38</v>
      </c>
      <c r="G23">
        <v>11143056135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workbookViewId="0">
      <selection activeCell="G26" sqref="G26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72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7</v>
      </c>
    </row>
    <row r="2" spans="1:8">
      <c r="A2">
        <v>1234</v>
      </c>
      <c r="B2" t="s">
        <v>8</v>
      </c>
      <c r="G2">
        <v>0</v>
      </c>
    </row>
    <row r="3" spans="1:8">
      <c r="A3">
        <v>1239</v>
      </c>
      <c r="B3" t="s">
        <v>11</v>
      </c>
      <c r="G3">
        <v>5591140428</v>
      </c>
    </row>
    <row r="4" spans="1:8">
      <c r="A4">
        <v>1233</v>
      </c>
      <c r="B4" t="s">
        <v>12</v>
      </c>
      <c r="G4">
        <v>0</v>
      </c>
    </row>
    <row r="5" spans="1:8">
      <c r="A5">
        <v>1240</v>
      </c>
      <c r="B5" t="s">
        <v>15</v>
      </c>
      <c r="G5">
        <v>8590371210</v>
      </c>
    </row>
    <row r="6" spans="1:8">
      <c r="A6">
        <v>1221</v>
      </c>
      <c r="B6" t="s">
        <v>17</v>
      </c>
      <c r="G6">
        <v>848219612</v>
      </c>
    </row>
    <row r="7" spans="1:8">
      <c r="A7">
        <v>1231</v>
      </c>
      <c r="B7" t="s">
        <v>18</v>
      </c>
      <c r="G7">
        <v>0</v>
      </c>
    </row>
    <row r="8" spans="1:8">
      <c r="A8">
        <v>1238</v>
      </c>
      <c r="B8" t="s">
        <v>19</v>
      </c>
      <c r="G8">
        <v>0</v>
      </c>
    </row>
    <row r="9" spans="1:8">
      <c r="A9">
        <v>1207</v>
      </c>
      <c r="B9" t="s">
        <v>20</v>
      </c>
      <c r="G9">
        <v>63395784128</v>
      </c>
    </row>
    <row r="10" spans="1:8">
      <c r="A10">
        <v>1237</v>
      </c>
      <c r="B10" t="s">
        <v>21</v>
      </c>
      <c r="G10">
        <v>4059819361</v>
      </c>
    </row>
    <row r="11" spans="1:8">
      <c r="A11">
        <v>1245</v>
      </c>
      <c r="B11" t="s">
        <v>22</v>
      </c>
      <c r="G11">
        <v>0</v>
      </c>
    </row>
    <row r="12" spans="1:8">
      <c r="A12">
        <v>1265</v>
      </c>
      <c r="B12" t="s">
        <v>23</v>
      </c>
      <c r="G12">
        <v>291108173</v>
      </c>
    </row>
    <row r="13" spans="1:8">
      <c r="A13">
        <v>1242</v>
      </c>
      <c r="B13" t="s">
        <v>24</v>
      </c>
      <c r="G13">
        <v>0</v>
      </c>
    </row>
    <row r="14" spans="1:8">
      <c r="A14">
        <v>1331</v>
      </c>
      <c r="B14" t="s">
        <v>25</v>
      </c>
      <c r="G14">
        <v>2227069277</v>
      </c>
    </row>
    <row r="15" spans="1:8">
      <c r="A15">
        <v>1246</v>
      </c>
      <c r="B15" t="s">
        <v>26</v>
      </c>
      <c r="G15">
        <v>2975818966</v>
      </c>
    </row>
    <row r="16" spans="1:8">
      <c r="A16">
        <v>1223</v>
      </c>
      <c r="B16" t="s">
        <v>28</v>
      </c>
      <c r="G16">
        <v>0</v>
      </c>
    </row>
    <row r="17" spans="1:7">
      <c r="A17">
        <v>1227</v>
      </c>
      <c r="B17" t="s">
        <v>30</v>
      </c>
      <c r="G17">
        <v>842169658</v>
      </c>
    </row>
    <row r="18" spans="1:7">
      <c r="A18">
        <v>1202</v>
      </c>
      <c r="B18" t="s">
        <v>31</v>
      </c>
      <c r="G18">
        <v>1958482276</v>
      </c>
    </row>
    <row r="19" spans="1:7">
      <c r="A19">
        <v>1226</v>
      </c>
      <c r="B19" t="s">
        <v>32</v>
      </c>
      <c r="G19">
        <v>190837053</v>
      </c>
    </row>
    <row r="20" spans="1:7">
      <c r="A20">
        <v>1400</v>
      </c>
      <c r="B20" t="s">
        <v>34</v>
      </c>
      <c r="G20">
        <v>107540474.66666669</v>
      </c>
    </row>
    <row r="21" spans="1:7">
      <c r="A21">
        <v>1232</v>
      </c>
      <c r="B21" t="s">
        <v>37</v>
      </c>
      <c r="G21">
        <v>2733695447</v>
      </c>
    </row>
    <row r="22" spans="1:7">
      <c r="A22">
        <v>1244</v>
      </c>
      <c r="B22" t="s">
        <v>40</v>
      </c>
      <c r="G22">
        <v>306045801.66666663</v>
      </c>
    </row>
    <row r="23" spans="1:7">
      <c r="A23">
        <v>1250</v>
      </c>
      <c r="B23" t="s">
        <v>38</v>
      </c>
      <c r="G23">
        <v>11143056135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>
    <pageSetUpPr fitToPage="1"/>
  </sheetPr>
  <dimension ref="B1:W78"/>
  <sheetViews>
    <sheetView topLeftCell="D2" zoomScale="84" zoomScaleNormal="84" workbookViewId="0">
      <selection activeCell="G12" sqref="G12"/>
    </sheetView>
  </sheetViews>
  <sheetFormatPr defaultColWidth="11.42578125" defaultRowHeight="14.45"/>
  <cols>
    <col min="2" max="2" width="17.5703125" customWidth="1"/>
    <col min="3" max="3" width="75.42578125" bestFit="1" customWidth="1"/>
    <col min="4" max="4" width="17.42578125" customWidth="1"/>
    <col min="5" max="5" width="23.42578125" hidden="1" customWidth="1"/>
    <col min="6" max="6" width="7.5703125" hidden="1" customWidth="1"/>
    <col min="7" max="7" width="68.5703125" customWidth="1"/>
    <col min="8" max="8" width="10.7109375" customWidth="1"/>
    <col min="9" max="9" width="18.5703125" customWidth="1"/>
    <col min="10" max="10" width="6" customWidth="1"/>
    <col min="11" max="11" width="18.140625" customWidth="1"/>
    <col min="12" max="12" width="15.7109375" bestFit="1" customWidth="1"/>
    <col min="13" max="13" width="35.42578125" customWidth="1"/>
    <col min="14" max="14" width="8.7109375" bestFit="1" customWidth="1"/>
    <col min="15" max="15" width="10" bestFit="1" customWidth="1"/>
    <col min="16" max="16" width="9.85546875" bestFit="1" customWidth="1"/>
    <col min="17" max="17" width="18.85546875" bestFit="1" customWidth="1"/>
    <col min="18" max="18" width="10.42578125" bestFit="1" customWidth="1"/>
    <col min="19" max="19" width="10.28515625" bestFit="1" customWidth="1"/>
    <col min="20" max="20" width="8.5703125" bestFit="1" customWidth="1"/>
    <col min="21" max="21" width="17" bestFit="1" customWidth="1"/>
    <col min="22" max="22" width="18" bestFit="1" customWidth="1"/>
    <col min="23" max="23" width="7.85546875" bestFit="1" customWidth="1"/>
    <col min="24" max="24" width="45.140625" customWidth="1"/>
    <col min="25" max="25" width="42.5703125" customWidth="1"/>
    <col min="26" max="26" width="52.5703125" customWidth="1"/>
    <col min="27" max="27" width="49.42578125" customWidth="1"/>
    <col min="28" max="28" width="93.5703125" customWidth="1"/>
    <col min="29" max="29" width="46" customWidth="1"/>
    <col min="30" max="30" width="75.5703125" customWidth="1"/>
    <col min="31" max="31" width="39" customWidth="1"/>
    <col min="32" max="32" width="44.42578125" customWidth="1"/>
    <col min="33" max="33" width="37.85546875" customWidth="1"/>
    <col min="34" max="35" width="12.28515625" customWidth="1"/>
    <col min="36" max="36" width="12.5703125" customWidth="1"/>
    <col min="37" max="67" width="93.5703125" bestFit="1" customWidth="1"/>
    <col min="68" max="68" width="40.5703125" bestFit="1" customWidth="1"/>
    <col min="69" max="69" width="41.5703125" bestFit="1" customWidth="1"/>
  </cols>
  <sheetData>
    <row r="1" spans="2:14" ht="21">
      <c r="B1" s="10" t="s">
        <v>41</v>
      </c>
    </row>
    <row r="4" spans="2:14" ht="15.6">
      <c r="B4" s="11"/>
    </row>
    <row r="5" spans="2:14">
      <c r="G5" s="28" t="s">
        <v>42</v>
      </c>
    </row>
    <row r="7" spans="2:14">
      <c r="G7" s="26">
        <v>3</v>
      </c>
      <c r="H7" s="26">
        <v>4</v>
      </c>
      <c r="I7" s="26">
        <v>5</v>
      </c>
      <c r="J7" s="26">
        <v>6</v>
      </c>
      <c r="K7" s="26">
        <v>7</v>
      </c>
    </row>
    <row r="9" spans="2:14">
      <c r="B9" s="1" t="s">
        <v>43</v>
      </c>
      <c r="C9" s="1" t="s">
        <v>1</v>
      </c>
      <c r="D9" t="s">
        <v>44</v>
      </c>
      <c r="G9" s="17" t="str">
        <f>+cUENTAS!I3</f>
        <v>NOMBRE CUENTA</v>
      </c>
      <c r="H9" s="17" t="str">
        <f>+cUENTAS!J3</f>
        <v>NIT</v>
      </c>
      <c r="I9" s="17" t="s">
        <v>45</v>
      </c>
      <c r="J9" s="17" t="s">
        <v>46</v>
      </c>
      <c r="K9" s="17" t="s">
        <v>47</v>
      </c>
      <c r="L9" s="17" t="s">
        <v>48</v>
      </c>
      <c r="M9" s="23"/>
    </row>
    <row r="10" spans="2:14">
      <c r="B10">
        <v>1202</v>
      </c>
      <c r="C10" t="s">
        <v>49</v>
      </c>
      <c r="D10" s="31">
        <v>309440374</v>
      </c>
      <c r="E10" t="e">
        <f>GETPIVOTDATA("Valor RES",$B$9,"Cod",1202,"Empresa","EMPRESA DE ENERGIA DEL QUINDIO S.A. E.S.P.")=L10</f>
        <v>#REF!</v>
      </c>
      <c r="G10" s="18" t="str">
        <f t="shared" ref="G10:K25" si="0">VLOOKUP($B10,cuentas,G$7,FALSE)</f>
        <v>EMPRESA DE ENERGIA DEL QUINDÍO S.A. E.S.P.</v>
      </c>
      <c r="H10" s="19" t="str">
        <f t="shared" si="0"/>
        <v>800.052.640-9</v>
      </c>
      <c r="I10" s="46" t="str">
        <f t="shared" si="0"/>
        <v>031867740</v>
      </c>
      <c r="J10" s="19" t="str">
        <f t="shared" si="0"/>
        <v>A</v>
      </c>
      <c r="K10" s="19" t="str">
        <f t="shared" si="0"/>
        <v>OCCIDENTE</v>
      </c>
      <c r="L10" s="20">
        <f>D10</f>
        <v>309440374</v>
      </c>
      <c r="M10" s="31" t="b">
        <f>D10=L10</f>
        <v>1</v>
      </c>
      <c r="N10" s="27"/>
    </row>
    <row r="11" spans="2:14">
      <c r="B11">
        <v>1205</v>
      </c>
      <c r="C11" t="s">
        <v>50</v>
      </c>
      <c r="D11" s="31">
        <v>6190357319</v>
      </c>
      <c r="E11" t="e">
        <f>GETPIVOTDATA("Valor RES",$B$9,"Cod",1205,"Empresa","EMPRESA DE ENERGIA DEL PACIFICO S.A. E.S.P.")=L11</f>
        <v>#REF!</v>
      </c>
      <c r="G11" s="18" t="str">
        <f t="shared" si="0"/>
        <v>CELSIA COLOMBIA S.A E.S.P</v>
      </c>
      <c r="H11" s="19" t="str">
        <f t="shared" si="0"/>
        <v>800.249.860-1</v>
      </c>
      <c r="I11" s="46">
        <f t="shared" si="0"/>
        <v>80119701643</v>
      </c>
      <c r="J11" s="19" t="str">
        <f t="shared" si="0"/>
        <v>C</v>
      </c>
      <c r="K11" s="19" t="str">
        <f t="shared" si="0"/>
        <v>BANCOLOMBIA</v>
      </c>
      <c r="L11" s="20">
        <f t="shared" ref="L11:L12" si="1">D11</f>
        <v>6190357319</v>
      </c>
      <c r="M11" s="31" t="b">
        <f t="shared" ref="M11:M30" si="2">D11=L11</f>
        <v>1</v>
      </c>
      <c r="N11" s="27"/>
    </row>
    <row r="12" spans="2:14">
      <c r="B12">
        <v>1221</v>
      </c>
      <c r="C12" t="s">
        <v>51</v>
      </c>
      <c r="D12" s="31">
        <v>5930058408</v>
      </c>
      <c r="E12" t="e">
        <f t="shared" ref="E12" si="3">GETPIVOTDATA("Valor RES",$B$9,"Cod",1205,"Empresa","EMPRESA DE ENERGIA DEL PACIFICO S.A. E.S.P.")=L12</f>
        <v>#REF!</v>
      </c>
      <c r="G12" s="18" t="str">
        <f t="shared" si="0"/>
        <v>PATRIMONIOS  AUTÓNOMOS AVAL FIDUCIARIA SA</v>
      </c>
      <c r="H12" s="19" t="str">
        <f t="shared" si="0"/>
        <v>800.256.769-6</v>
      </c>
      <c r="I12" s="47">
        <f t="shared" si="0"/>
        <v>220150193548</v>
      </c>
      <c r="J12" s="19" t="str">
        <f t="shared" si="0"/>
        <v>A</v>
      </c>
      <c r="K12" s="19" t="str">
        <f t="shared" si="0"/>
        <v>BANCO POPULAR</v>
      </c>
      <c r="L12" s="20">
        <f t="shared" si="1"/>
        <v>5930058408</v>
      </c>
      <c r="M12" s="31" t="b">
        <f t="shared" si="2"/>
        <v>1</v>
      </c>
      <c r="N12" s="27"/>
    </row>
    <row r="13" spans="2:14">
      <c r="B13">
        <v>1223</v>
      </c>
      <c r="C13" t="s">
        <v>52</v>
      </c>
      <c r="D13" s="31">
        <v>1019178316</v>
      </c>
      <c r="E13" t="e">
        <f>GETPIVOTDATA("Valor RES",$B$9,"Cod",1205,"Empresa","EMPRESA DE ENERGIA DEL PACIFICO S.A. E.S.P.")=#REF!</f>
        <v>#REF!</v>
      </c>
      <c r="G13" s="18" t="str">
        <f t="shared" si="0"/>
        <v>EMPRESA DE ENERGIA ELECTRICA DEPARTAMENTO DEL GUAVIARE S.A. E.S.P.</v>
      </c>
      <c r="H13" s="19" t="str">
        <f t="shared" si="0"/>
        <v>822.004.680-9</v>
      </c>
      <c r="I13" s="47" t="str">
        <f t="shared" si="0"/>
        <v> 846051258</v>
      </c>
      <c r="J13" s="19" t="str">
        <f t="shared" si="0"/>
        <v>A</v>
      </c>
      <c r="K13" s="19" t="str">
        <f t="shared" si="0"/>
        <v>BBVA</v>
      </c>
      <c r="L13" s="20">
        <f t="shared" ref="L13:L24" si="4">D13</f>
        <v>1019178316</v>
      </c>
      <c r="M13" s="31" t="b">
        <f t="shared" si="2"/>
        <v>1</v>
      </c>
      <c r="N13" s="27"/>
    </row>
    <row r="14" spans="2:14">
      <c r="B14">
        <v>1226</v>
      </c>
      <c r="C14" t="s">
        <v>53</v>
      </c>
      <c r="D14" s="31">
        <v>457812577</v>
      </c>
      <c r="E14" t="e">
        <f>GETPIVOTDATA("Valor RES",$B$9,"Cod",1205,"Empresa","EMPRESA DE ENERGIA DEL PACIFICO S.A. E.S.P.")=#REF!</f>
        <v>#REF!</v>
      </c>
      <c r="G14" s="18" t="str">
        <f t="shared" si="0"/>
        <v>EMPRESA DE ENERGIA DEL VALLE DE SIBUNDOY S.A. E.S.P</v>
      </c>
      <c r="H14" s="19" t="str">
        <f t="shared" si="0"/>
        <v>846.000.060-1</v>
      </c>
      <c r="I14" s="47">
        <f t="shared" si="0"/>
        <v>598027514</v>
      </c>
      <c r="J14" s="19" t="str">
        <f t="shared" si="0"/>
        <v>C</v>
      </c>
      <c r="K14" s="19" t="str">
        <f t="shared" si="0"/>
        <v>BBVA</v>
      </c>
      <c r="L14" s="20">
        <f t="shared" si="4"/>
        <v>457812577</v>
      </c>
      <c r="M14" s="31" t="b">
        <f t="shared" si="2"/>
        <v>1</v>
      </c>
      <c r="N14" s="27"/>
    </row>
    <row r="15" spans="2:14">
      <c r="B15">
        <v>1227</v>
      </c>
      <c r="C15" t="s">
        <v>54</v>
      </c>
      <c r="D15" s="31">
        <v>2032356707</v>
      </c>
      <c r="E15" t="e">
        <f>GETPIVOTDATA("Valor RES",$B$9,"Cod",1205,"Empresa","EMPRESA DE ENERGIA DEL PACIFICO S.A. E.S.P.")=#REF!</f>
        <v>#REF!</v>
      </c>
      <c r="G15" s="18" t="str">
        <f t="shared" si="0"/>
        <v>EMPRESA DE ENERGIA DEL PUTUMAYO S.A. E.S.P</v>
      </c>
      <c r="H15" s="19" t="str">
        <f t="shared" si="0"/>
        <v>846.000.241-8</v>
      </c>
      <c r="I15" s="47">
        <f t="shared" si="0"/>
        <v>598313922</v>
      </c>
      <c r="J15" s="19" t="str">
        <f t="shared" si="0"/>
        <v>A</v>
      </c>
      <c r="K15" s="19" t="str">
        <f t="shared" si="0"/>
        <v>BBVA</v>
      </c>
      <c r="L15" s="20">
        <f t="shared" si="4"/>
        <v>2032356707</v>
      </c>
      <c r="M15" s="31" t="b">
        <f t="shared" si="2"/>
        <v>1</v>
      </c>
      <c r="N15" s="27"/>
    </row>
    <row r="16" spans="2:14">
      <c r="B16">
        <v>1228</v>
      </c>
      <c r="C16" t="s">
        <v>55</v>
      </c>
      <c r="D16" s="31">
        <v>2084180024</v>
      </c>
      <c r="E16" t="e">
        <f>GETPIVOTDATA("Valor RES",$B$9,"Cod",1205,"Empresa","EMPRESA DE ENERGIA DEL PACIFICO S.A. E.S.P.")=#REF!</f>
        <v>#REF!</v>
      </c>
      <c r="G16" s="18" t="str">
        <f t="shared" si="0"/>
        <v>EMPRESA DE ENERGIA DEL BAJO PUTUMAYO S.A. E.S.P</v>
      </c>
      <c r="H16" s="19" t="str">
        <f t="shared" si="0"/>
        <v>846.000.553-0</v>
      </c>
      <c r="I16" s="47">
        <f t="shared" si="0"/>
        <v>726094121</v>
      </c>
      <c r="J16" s="19" t="str">
        <f t="shared" si="0"/>
        <v>A</v>
      </c>
      <c r="K16" s="19" t="str">
        <f t="shared" si="0"/>
        <v>BBVA</v>
      </c>
      <c r="L16" s="20">
        <f t="shared" si="4"/>
        <v>2084180024</v>
      </c>
      <c r="M16" s="31" t="b">
        <f t="shared" si="2"/>
        <v>1</v>
      </c>
      <c r="N16" s="27"/>
    </row>
    <row r="17" spans="2:14">
      <c r="B17">
        <v>1233</v>
      </c>
      <c r="C17" t="s">
        <v>56</v>
      </c>
      <c r="D17" s="31">
        <v>17620544280</v>
      </c>
      <c r="E17" t="e">
        <f>GETPIVOTDATA("Valor RES",$B$9,"Cod",1205,"Empresa","EMPRESA DE ENERGIA DEL PACIFICO S.A. E.S.P.")=#REF!</f>
        <v>#REF!</v>
      </c>
      <c r="G17" s="18" t="str">
        <f t="shared" si="0"/>
        <v>CENTRALES ELÉCTRICAS DEL NORTE DE SANTANDER S.A. E.S.P</v>
      </c>
      <c r="H17" s="19" t="str">
        <f t="shared" si="0"/>
        <v>890.500.514-9</v>
      </c>
      <c r="I17" s="47" t="str">
        <f t="shared" si="0"/>
        <v>066169999712</v>
      </c>
      <c r="J17" s="19" t="str">
        <f t="shared" si="0"/>
        <v>C</v>
      </c>
      <c r="K17" s="19" t="str">
        <f t="shared" si="0"/>
        <v>DAVIVIENDA</v>
      </c>
      <c r="L17" s="20">
        <f t="shared" si="4"/>
        <v>17620544280</v>
      </c>
      <c r="M17" s="31" t="b">
        <f t="shared" si="2"/>
        <v>1</v>
      </c>
      <c r="N17" s="27"/>
    </row>
    <row r="18" spans="2:14">
      <c r="B18">
        <v>1237</v>
      </c>
      <c r="C18" t="s">
        <v>57</v>
      </c>
      <c r="D18" s="31">
        <v>10329374071</v>
      </c>
      <c r="E18" t="e">
        <f>GETPIVOTDATA("Valor RES",$B$9,"Cod",1205,"Empresa","EMPRESA DE ENERGIA DEL PACIFICO S.A. E.S.P.")=#REF!</f>
        <v>#REF!</v>
      </c>
      <c r="G18" s="18" t="str">
        <f t="shared" si="0"/>
        <v>ELECTRIFICADORA DEL HUILA S.A. E.S.P.</v>
      </c>
      <c r="H18" s="19" t="str">
        <f t="shared" si="0"/>
        <v>891.180.001-1</v>
      </c>
      <c r="I18" s="47" t="str">
        <f t="shared" si="0"/>
        <v>076070350830</v>
      </c>
      <c r="J18" s="19" t="str">
        <f t="shared" si="0"/>
        <v>A</v>
      </c>
      <c r="K18" s="19" t="str">
        <f t="shared" si="0"/>
        <v>DAVIVIENDA</v>
      </c>
      <c r="L18" s="20">
        <f t="shared" si="4"/>
        <v>10329374071</v>
      </c>
      <c r="M18" s="31" t="b">
        <f t="shared" si="2"/>
        <v>1</v>
      </c>
      <c r="N18" s="27"/>
    </row>
    <row r="19" spans="2:14">
      <c r="B19">
        <v>1239</v>
      </c>
      <c r="C19" t="s">
        <v>11</v>
      </c>
      <c r="D19" s="31">
        <v>18401394777</v>
      </c>
      <c r="E19" t="e">
        <f>GETPIVOTDATA("Valor RES",$B$9,"Cod",1205,"Empresa","EMPRESA DE ENERGIA DEL PACIFICO S.A. E.S.P.")=#REF!</f>
        <v>#REF!</v>
      </c>
      <c r="G19" s="18" t="str">
        <f t="shared" si="0"/>
        <v>CENTRALES ELÉCTRICAS DE NARIÑO S.A. E.S.P.</v>
      </c>
      <c r="H19" s="19" t="str">
        <f t="shared" si="0"/>
        <v>891.200.200-8</v>
      </c>
      <c r="I19" s="47" t="str">
        <f t="shared" si="0"/>
        <v>039853684</v>
      </c>
      <c r="J19" s="19" t="str">
        <f t="shared" si="0"/>
        <v>A</v>
      </c>
      <c r="K19" s="19" t="str">
        <f t="shared" si="0"/>
        <v>OCCIDENTE</v>
      </c>
      <c r="L19" s="20">
        <f t="shared" si="4"/>
        <v>18401394777</v>
      </c>
      <c r="M19" s="31" t="b">
        <f t="shared" si="2"/>
        <v>1</v>
      </c>
      <c r="N19" s="27"/>
    </row>
    <row r="20" spans="2:14">
      <c r="B20">
        <v>1240</v>
      </c>
      <c r="C20" t="s">
        <v>58</v>
      </c>
      <c r="D20" s="31">
        <v>21179288478</v>
      </c>
      <c r="E20" t="e">
        <f>GETPIVOTDATA("Valor RES",$B$9,"Cod",1205,"Empresa","EMPRESA DE ENERGIA DEL PACIFICO S.A. E.S.P.")=#REF!</f>
        <v>#REF!</v>
      </c>
      <c r="G20" s="18" t="str">
        <f t="shared" si="0"/>
        <v>FIDEICOMISOS SOCIEDAD FIDUCIARIA DE OCCIDENTE S.A.</v>
      </c>
      <c r="H20" s="19" t="str">
        <f t="shared" si="0"/>
        <v>830.054.076-2</v>
      </c>
      <c r="I20" s="47">
        <f t="shared" si="0"/>
        <v>41109711</v>
      </c>
      <c r="J20" s="19" t="str">
        <f t="shared" si="0"/>
        <v>C</v>
      </c>
      <c r="K20" s="19" t="str">
        <f t="shared" si="0"/>
        <v>OCCIDENTE</v>
      </c>
      <c r="L20" s="20">
        <f t="shared" si="4"/>
        <v>21179288478</v>
      </c>
      <c r="M20" s="31" t="b">
        <f t="shared" si="2"/>
        <v>1</v>
      </c>
      <c r="N20" s="27"/>
    </row>
    <row r="21" spans="2:14">
      <c r="B21">
        <v>1242</v>
      </c>
      <c r="C21" t="s">
        <v>59</v>
      </c>
      <c r="D21" s="31">
        <v>5301183906</v>
      </c>
      <c r="E21" t="e">
        <f>GETPIVOTDATA("Valor RES",$B$9,"Cod",1205,"Empresa","EMPRESA DE ENERGIA DEL PACIFICO S.A. E.S.P.")=#REF!</f>
        <v>#REF!</v>
      </c>
      <c r="G21" s="18" t="str">
        <f t="shared" si="0"/>
        <v>EMPRESA DE ENERGIA DE BOYACA</v>
      </c>
      <c r="H21" s="19" t="str">
        <f t="shared" si="0"/>
        <v>891.800.219-1</v>
      </c>
      <c r="I21" s="47">
        <f t="shared" si="0"/>
        <v>291008151</v>
      </c>
      <c r="J21" s="19" t="str">
        <f t="shared" si="0"/>
        <v>A</v>
      </c>
      <c r="K21" s="19" t="str">
        <f t="shared" si="0"/>
        <v>ITAÚ</v>
      </c>
      <c r="L21" s="20">
        <f t="shared" si="4"/>
        <v>5301183906</v>
      </c>
      <c r="M21" s="31" t="b">
        <f t="shared" si="2"/>
        <v>1</v>
      </c>
      <c r="N21" s="27"/>
    </row>
    <row r="22" spans="2:14">
      <c r="B22">
        <v>1243</v>
      </c>
      <c r="C22" t="s">
        <v>60</v>
      </c>
      <c r="D22" s="31">
        <v>914174932</v>
      </c>
      <c r="E22" t="e">
        <f>GETPIVOTDATA("Valor RES",$B$9,"Cod",1205,"Empresa","EMPRESA DE ENERGIA DEL PACIFICO S.A. E.S.P.")=#REF!</f>
        <v>#REF!</v>
      </c>
      <c r="G22" s="18" t="str">
        <f t="shared" si="0"/>
        <v>COMPAÑÍA DE ELECTRICIDAD DE TULÚA S.A. E.S.P</v>
      </c>
      <c r="H22" s="19" t="str">
        <f t="shared" si="0"/>
        <v>891.900.101-0</v>
      </c>
      <c r="I22" s="47">
        <f t="shared" si="0"/>
        <v>304000912</v>
      </c>
      <c r="J22" s="19" t="str">
        <f t="shared" si="0"/>
        <v>A</v>
      </c>
      <c r="K22" s="19" t="str">
        <f t="shared" si="0"/>
        <v>BBVA</v>
      </c>
      <c r="L22" s="20">
        <f t="shared" si="4"/>
        <v>914174932</v>
      </c>
      <c r="M22" s="31" t="b">
        <f t="shared" si="2"/>
        <v>1</v>
      </c>
      <c r="N22" s="27"/>
    </row>
    <row r="23" spans="2:14">
      <c r="B23">
        <v>1246</v>
      </c>
      <c r="C23" t="s">
        <v>61</v>
      </c>
      <c r="D23" s="31">
        <v>4458055117</v>
      </c>
      <c r="E23" t="e">
        <f>GETPIVOTDATA("Valor RES",$B$9,"Cod",1205,"Empresa","EMPRESA DE ENERGIA DEL PACIFICO S.A. E.S.P.")=#REF!</f>
        <v>#REF!</v>
      </c>
      <c r="G23" s="18" t="str">
        <f t="shared" si="0"/>
        <v>EMPRESA DE ENERGIA DE ARAUCA ESP</v>
      </c>
      <c r="H23" s="19" t="str">
        <f t="shared" si="0"/>
        <v>892.099.499-3</v>
      </c>
      <c r="I23" s="47">
        <f t="shared" si="0"/>
        <v>31772908139</v>
      </c>
      <c r="J23" s="19" t="str">
        <f t="shared" si="0"/>
        <v>C</v>
      </c>
      <c r="K23" s="19" t="str">
        <f t="shared" si="0"/>
        <v>BANCOLOMBIA</v>
      </c>
      <c r="L23" s="20">
        <f t="shared" si="4"/>
        <v>4458055117</v>
      </c>
      <c r="M23" s="31" t="b">
        <f t="shared" si="2"/>
        <v>1</v>
      </c>
      <c r="N23" s="27"/>
    </row>
    <row r="24" spans="2:14">
      <c r="B24">
        <v>1250</v>
      </c>
      <c r="C24" t="s">
        <v>62</v>
      </c>
      <c r="D24" s="31">
        <v>4917239616</v>
      </c>
      <c r="E24" t="e">
        <f>GETPIVOTDATA("Valor RES",$B$9,"Cod",1205,"Empresa","EMPRESA DE ENERGIA DEL PACIFICO S.A. E.S.P.")=#REF!</f>
        <v>#REF!</v>
      </c>
      <c r="G24" s="18" t="str">
        <f t="shared" si="0"/>
        <v>EMPRESAS PUBLICAS DE MEDELLIN ESP</v>
      </c>
      <c r="H24" s="19" t="str">
        <f t="shared" si="0"/>
        <v>890.904.996-1</v>
      </c>
      <c r="I24" s="47">
        <f t="shared" si="0"/>
        <v>101355139</v>
      </c>
      <c r="J24" s="19" t="str">
        <f t="shared" si="0"/>
        <v>C</v>
      </c>
      <c r="K24" s="19" t="str">
        <f t="shared" si="0"/>
        <v>ITAÚ</v>
      </c>
      <c r="L24" s="20">
        <f t="shared" si="4"/>
        <v>4917239616</v>
      </c>
      <c r="M24" s="31" t="b">
        <f t="shared" si="2"/>
        <v>1</v>
      </c>
      <c r="N24" s="27"/>
    </row>
    <row r="25" spans="2:14">
      <c r="B25">
        <v>1279</v>
      </c>
      <c r="C25" t="s">
        <v>36</v>
      </c>
      <c r="D25" s="31">
        <v>220587666</v>
      </c>
      <c r="E25" t="e">
        <f>GETPIVOTDATA("Valor RES",$B$9,"Cod",1205,"Empresa","EMPRESA DE ENERGIA DEL PACIFICO S.A. E.S.P.")=#REF!</f>
        <v>#REF!</v>
      </c>
      <c r="G25" s="18" t="str">
        <f t="shared" si="0"/>
        <v>EMPRESA MUNICIPAL DE SERVICIOS PUBLICOS DE CARTAGENA DEL CHAIRA</v>
      </c>
      <c r="H25" s="19" t="str">
        <f t="shared" si="0"/>
        <v>828.000.191-2</v>
      </c>
      <c r="I25" s="47">
        <f t="shared" si="0"/>
        <v>500063136</v>
      </c>
      <c r="J25" s="19" t="str">
        <f t="shared" si="0"/>
        <v>C</v>
      </c>
      <c r="K25" s="19" t="str">
        <f t="shared" si="0"/>
        <v>OCCIDENTE</v>
      </c>
      <c r="L25" s="20">
        <f t="shared" ref="L25:L29" si="5">D25</f>
        <v>220587666</v>
      </c>
      <c r="M25" s="31" t="b">
        <f t="shared" si="2"/>
        <v>1</v>
      </c>
      <c r="N25" s="27"/>
    </row>
    <row r="26" spans="2:14">
      <c r="B26">
        <v>1331</v>
      </c>
      <c r="C26" t="s">
        <v>63</v>
      </c>
      <c r="D26" s="31">
        <v>406911655</v>
      </c>
      <c r="E26" t="e">
        <f>GETPIVOTDATA("Valor RES",$B$9,"Cod",1205,"Empresa","EMPRESA DE ENERGIA DEL PACIFICO S.A. E.S.P.")=#REF!</f>
        <v>#REF!</v>
      </c>
      <c r="G26" s="18" t="str">
        <f t="shared" ref="G26:K29" si="6">VLOOKUP($B26,cuentas,G$7,FALSE)</f>
        <v>EMPRESA DE ENERGIA DE CASANARE S.A. ESP</v>
      </c>
      <c r="H26" s="19" t="str">
        <f t="shared" si="6"/>
        <v>844.004.576-0</v>
      </c>
      <c r="I26" s="47">
        <f t="shared" si="6"/>
        <v>505002667</v>
      </c>
      <c r="J26" s="19" t="str">
        <f t="shared" si="6"/>
        <v>C</v>
      </c>
      <c r="K26" s="19" t="str">
        <f t="shared" si="6"/>
        <v>OCCIDENTE</v>
      </c>
      <c r="L26" s="20">
        <f t="shared" si="5"/>
        <v>406911655</v>
      </c>
      <c r="M26" s="31" t="b">
        <f t="shared" si="2"/>
        <v>1</v>
      </c>
      <c r="N26" s="27"/>
    </row>
    <row r="27" spans="2:14">
      <c r="B27">
        <v>1410</v>
      </c>
      <c r="C27" t="s">
        <v>64</v>
      </c>
      <c r="D27" s="31">
        <v>51317683142</v>
      </c>
      <c r="E27" t="e">
        <f>GETPIVOTDATA("Valor RES",$B$9,"Cod",1205,"Empresa","EMPRESA DE ENERGIA DEL PACIFICO S.A. E.S.P.")=#REF!</f>
        <v>#REF!</v>
      </c>
      <c r="G27" s="18" t="str">
        <f t="shared" si="6"/>
        <v xml:space="preserve">AIR E S.A.S. E.S.P. </v>
      </c>
      <c r="H27" s="19" t="str">
        <f t="shared" si="6"/>
        <v>901.380.930-2</v>
      </c>
      <c r="I27" s="47">
        <f t="shared" si="6"/>
        <v>100006502</v>
      </c>
      <c r="J27" s="19" t="str">
        <f t="shared" si="6"/>
        <v>A</v>
      </c>
      <c r="K27" s="19" t="str">
        <f t="shared" si="6"/>
        <v>SANTANDER</v>
      </c>
      <c r="L27" s="20">
        <f t="shared" si="5"/>
        <v>51317683142</v>
      </c>
      <c r="M27" s="31" t="b">
        <f t="shared" si="2"/>
        <v>1</v>
      </c>
      <c r="N27" s="27"/>
    </row>
    <row r="28" spans="2:14">
      <c r="B28">
        <v>1411</v>
      </c>
      <c r="C28" t="s">
        <v>65</v>
      </c>
      <c r="D28" s="31">
        <v>32898272323</v>
      </c>
      <c r="E28" t="e">
        <f>GETPIVOTDATA("Valor RES",$B$9,"Cod",1205,"Empresa","EMPRESA DE ENERGIA DEL PACIFICO S.A. E.S.P.")=#REF!</f>
        <v>#REF!</v>
      </c>
      <c r="G28" s="18" t="str">
        <f t="shared" si="6"/>
        <v>CARIBEMAR DE LA COSTA SAS ESP</v>
      </c>
      <c r="H28" s="19" t="str">
        <f t="shared" si="6"/>
        <v>901.380.949-1</v>
      </c>
      <c r="I28" s="47" t="str">
        <f t="shared" si="6"/>
        <v>0550024100003615</v>
      </c>
      <c r="J28" s="19" t="str">
        <f t="shared" si="6"/>
        <v>A</v>
      </c>
      <c r="K28" s="19" t="str">
        <f t="shared" si="6"/>
        <v>DAVIVIENDA</v>
      </c>
      <c r="L28" s="20">
        <f t="shared" si="5"/>
        <v>32898272323</v>
      </c>
      <c r="M28" s="31" t="b">
        <f t="shared" si="2"/>
        <v>1</v>
      </c>
      <c r="N28" s="27"/>
    </row>
    <row r="29" spans="2:14">
      <c r="B29">
        <v>1225</v>
      </c>
      <c r="C29" t="s">
        <v>66</v>
      </c>
      <c r="D29" s="31">
        <v>14281922835</v>
      </c>
      <c r="E29" t="e">
        <f>GETPIVOTDATA("Valor RES",$B$9,"Cod",1205,"Empresa","EMPRESA DE ENERGIA DEL PACIFICO S.A. E.S.P.")=#REF!</f>
        <v>#REF!</v>
      </c>
      <c r="G29" s="18" t="str">
        <f t="shared" si="6"/>
        <v>ENEL COLOMBIA S.A. ESP</v>
      </c>
      <c r="H29" s="19" t="str">
        <f t="shared" si="6"/>
        <v>860.063.875-8</v>
      </c>
      <c r="I29" s="47" t="str">
        <f t="shared" si="6"/>
        <v>0112111689</v>
      </c>
      <c r="J29" s="19" t="str">
        <f t="shared" si="6"/>
        <v>A</v>
      </c>
      <c r="K29" s="19" t="str">
        <f t="shared" si="6"/>
        <v>SCOTIABANK COLPATRIA</v>
      </c>
      <c r="L29" s="20">
        <f t="shared" si="5"/>
        <v>14281922835</v>
      </c>
      <c r="M29" s="31" t="b">
        <f t="shared" si="2"/>
        <v>1</v>
      </c>
      <c r="N29" s="27"/>
    </row>
    <row r="30" spans="2:14">
      <c r="B30" t="s">
        <v>67</v>
      </c>
      <c r="D30" s="31">
        <v>200270016523</v>
      </c>
      <c r="E30" t="e">
        <f>GETPIVOTDATA("Valor RES",$B$9,"Cod",1205,"Empresa","EMPRESA DE ENERGIA DEL PACIFICO S.A. E.S.P.")=#REF!</f>
        <v>#REF!</v>
      </c>
      <c r="G30" s="106" t="s">
        <v>68</v>
      </c>
      <c r="H30" s="106"/>
      <c r="I30" s="106"/>
      <c r="J30" s="106"/>
      <c r="K30" s="106"/>
      <c r="L30" s="20">
        <f>SUM(L10:L29)</f>
        <v>200270016523</v>
      </c>
      <c r="M30" s="31" t="b">
        <f t="shared" si="2"/>
        <v>1</v>
      </c>
      <c r="N30" s="27"/>
    </row>
    <row r="31" spans="2:14">
      <c r="E31" t="e">
        <f>GETPIVOTDATA("Valor RES",$B$9,"Cod",1205,"Empresa","EMPRESA DE ENERGIA DEL PACIFICO S.A. E.S.P.")=#REF!</f>
        <v>#REF!</v>
      </c>
      <c r="M31" s="31"/>
      <c r="N31" s="27"/>
    </row>
    <row r="32" spans="2:14">
      <c r="E32" t="e">
        <f>GETPIVOTDATA("Valor RES",$B$9,"Cod",1205,"Empresa","EMPRESA DE ENERGIA DEL PACIFICO S.A. E.S.P.")=#REF!</f>
        <v>#REF!</v>
      </c>
      <c r="M32" s="31"/>
      <c r="N32" s="27"/>
    </row>
    <row r="33" spans="5:23">
      <c r="E33" t="e">
        <f>GETPIVOTDATA("Valor RES",$B$9,"Cod",1205,"Empresa","EMPRESA DE ENERGIA DEL PACIFICO S.A. E.S.P.")=#REF!</f>
        <v>#REF!</v>
      </c>
      <c r="M33" s="31"/>
      <c r="N33" s="27"/>
    </row>
    <row r="34" spans="5:23">
      <c r="E34" t="e">
        <f>GETPIVOTDATA("Valor RES",$B$9,"Cod",1205,"Empresa","EMPRESA DE ENERGIA DEL PACIFICO S.A. E.S.P.")=#REF!</f>
        <v>#REF!</v>
      </c>
      <c r="M34" s="31"/>
      <c r="N34" s="27"/>
    </row>
    <row r="35" spans="5:23">
      <c r="E35" t="e">
        <f>GETPIVOTDATA("Valor RES",$B$9,"Cod",1205,"Empresa","EMPRESA DE ENERGIA DEL PACIFICO S.A. E.S.P.")=#REF!</f>
        <v>#REF!</v>
      </c>
      <c r="M35" s="31"/>
      <c r="N35" s="27"/>
    </row>
    <row r="36" spans="5:23">
      <c r="E36" t="e">
        <f>GETPIVOTDATA("Valor RES",$B$9,"Cod",1205,"Empresa","EMPRESA DE ENERGIA DEL PACIFICO S.A. E.S.P.")=#REF!</f>
        <v>#REF!</v>
      </c>
      <c r="M36" s="31"/>
      <c r="N36" s="27"/>
    </row>
    <row r="37" spans="5:23">
      <c r="E37" t="e">
        <f>GETPIVOTDATA("Valor RES",$B$9,"Cod",1205,"Empresa","EMPRESA DE ENERGIA DEL PACIFICO S.A. E.S.P.")=#REF!</f>
        <v>#REF!</v>
      </c>
      <c r="M37" s="31"/>
      <c r="N37" s="27"/>
    </row>
    <row r="38" spans="5:23">
      <c r="E38" t="e">
        <f>GETPIVOTDATA("Valor RES",$B$9,"Cod",1205,"Empresa","EMPRESA DE ENERGIA DEL PACIFICO S.A. E.S.P.")=#REF!</f>
        <v>#REF!</v>
      </c>
      <c r="M38" s="31"/>
      <c r="N38" s="27"/>
    </row>
    <row r="39" spans="5:23">
      <c r="E39" t="e">
        <f>GETPIVOTDATA("Valor RES",$B$9,"Cod",1205,"Empresa","EMPRESA DE ENERGIA DEL PACIFICO S.A. E.S.P.")=#REF!</f>
        <v>#REF!</v>
      </c>
      <c r="N39" s="27"/>
    </row>
    <row r="40" spans="5:23">
      <c r="E40" t="e">
        <f>GETPIVOTDATA("Valor RES",$B$9,"Cod",1205,"Empresa","EMPRESA DE ENERGIA DEL PACIFICO S.A. E.S.P.")=#REF!</f>
        <v>#REF!</v>
      </c>
      <c r="N40" s="27"/>
    </row>
    <row r="41" spans="5:23">
      <c r="E41" t="e">
        <f>GETPIVOTDATA("Valor RES",$B$9,"Cod",1205,"Empresa","EMPRESA DE ENERGIA DEL PACIFICO S.A. E.S.P.")=#REF!</f>
        <v>#REF!</v>
      </c>
      <c r="N41" s="27"/>
    </row>
    <row r="45" spans="5:23">
      <c r="N45" s="21" t="s">
        <v>69</v>
      </c>
      <c r="O45" s="21" t="s">
        <v>70</v>
      </c>
      <c r="P45" s="21" t="s">
        <v>71</v>
      </c>
      <c r="Q45" s="21" t="s">
        <v>72</v>
      </c>
      <c r="R45" s="21" t="s">
        <v>73</v>
      </c>
      <c r="S45" s="21" t="s">
        <v>74</v>
      </c>
      <c r="T45" s="21" t="s">
        <v>75</v>
      </c>
      <c r="U45" s="21" t="s">
        <v>76</v>
      </c>
      <c r="V45" s="21" t="s">
        <v>77</v>
      </c>
      <c r="W45" s="21" t="s">
        <v>78</v>
      </c>
    </row>
    <row r="46" spans="5:23">
      <c r="N46" s="21">
        <v>1000</v>
      </c>
      <c r="O46" s="21">
        <v>2</v>
      </c>
      <c r="P46" s="21">
        <v>2017</v>
      </c>
      <c r="Q46" s="36">
        <v>9772238583</v>
      </c>
      <c r="R46" s="21">
        <v>0</v>
      </c>
      <c r="S46" s="21">
        <v>0</v>
      </c>
      <c r="T46" s="22">
        <f>DATE(P46,O46,17)</f>
        <v>42783</v>
      </c>
      <c r="U46" s="21">
        <v>1234</v>
      </c>
      <c r="V46" s="24" t="s">
        <v>79</v>
      </c>
      <c r="W46" s="21">
        <v>1</v>
      </c>
    </row>
    <row r="47" spans="5:23">
      <c r="N47" s="21">
        <v>1000</v>
      </c>
      <c r="O47" s="21">
        <f>+O46</f>
        <v>2</v>
      </c>
      <c r="P47" s="21">
        <f>+P46</f>
        <v>2017</v>
      </c>
      <c r="Q47" s="36">
        <v>17729834243</v>
      </c>
      <c r="R47" s="21">
        <v>0</v>
      </c>
      <c r="S47" s="21">
        <v>0</v>
      </c>
      <c r="T47" s="22">
        <f>+T46</f>
        <v>42783</v>
      </c>
      <c r="U47" s="21">
        <v>1239</v>
      </c>
      <c r="V47" s="24" t="str">
        <f>+V46</f>
        <v>Resol 4 0118  17FEB2017</v>
      </c>
      <c r="W47" s="21">
        <f>+W46</f>
        <v>1</v>
      </c>
    </row>
    <row r="48" spans="5:23">
      <c r="N48" s="21">
        <v>1000</v>
      </c>
      <c r="O48" s="21">
        <f t="shared" ref="O48:O77" si="7">+O47</f>
        <v>2</v>
      </c>
      <c r="P48" s="21">
        <f t="shared" ref="P48:P77" si="8">+P47</f>
        <v>2017</v>
      </c>
      <c r="Q48" s="37">
        <v>19333848974</v>
      </c>
      <c r="R48" s="21">
        <v>0</v>
      </c>
      <c r="S48" s="21">
        <v>0</v>
      </c>
      <c r="T48" s="22">
        <f t="shared" ref="T48:T77" si="9">+T47</f>
        <v>42783</v>
      </c>
      <c r="U48">
        <v>1233</v>
      </c>
      <c r="V48" s="24" t="str">
        <f t="shared" ref="V48:V77" si="10">+V47</f>
        <v>Resol 4 0118  17FEB2017</v>
      </c>
      <c r="W48" s="21">
        <f t="shared" ref="W48:W77" si="11">+W47</f>
        <v>1</v>
      </c>
    </row>
    <row r="49" spans="4:23">
      <c r="D49" s="37"/>
      <c r="N49" s="21">
        <v>1000</v>
      </c>
      <c r="O49" s="21">
        <f t="shared" si="7"/>
        <v>2</v>
      </c>
      <c r="P49" s="21">
        <f t="shared" si="8"/>
        <v>2017</v>
      </c>
      <c r="Q49" s="37">
        <v>6618439777</v>
      </c>
      <c r="R49" s="21">
        <v>0</v>
      </c>
      <c r="S49" s="21">
        <v>0</v>
      </c>
      <c r="T49" s="22">
        <f t="shared" si="9"/>
        <v>42783</v>
      </c>
      <c r="U49">
        <v>1224</v>
      </c>
      <c r="V49" s="24" t="str">
        <f t="shared" si="10"/>
        <v>Resol 4 0118  17FEB2017</v>
      </c>
      <c r="W49" s="21">
        <f t="shared" si="11"/>
        <v>1</v>
      </c>
    </row>
    <row r="50" spans="4:23">
      <c r="D50" s="37"/>
      <c r="N50" s="21">
        <v>1000</v>
      </c>
      <c r="O50" s="21">
        <f t="shared" si="7"/>
        <v>2</v>
      </c>
      <c r="P50" s="21">
        <f t="shared" si="8"/>
        <v>2017</v>
      </c>
      <c r="Q50" s="37">
        <v>1243558911</v>
      </c>
      <c r="R50" s="21">
        <v>0</v>
      </c>
      <c r="S50" s="21">
        <v>0</v>
      </c>
      <c r="T50" s="22">
        <f t="shared" si="9"/>
        <v>42783</v>
      </c>
      <c r="U50">
        <v>1243</v>
      </c>
      <c r="V50" s="24" t="str">
        <f t="shared" si="10"/>
        <v>Resol 4 0118  17FEB2017</v>
      </c>
      <c r="W50" s="21">
        <f t="shared" si="11"/>
        <v>1</v>
      </c>
    </row>
    <row r="51" spans="4:23">
      <c r="D51" s="37"/>
      <c r="N51" s="21">
        <v>1000</v>
      </c>
      <c r="O51" s="21">
        <f t="shared" si="7"/>
        <v>2</v>
      </c>
      <c r="P51" s="21">
        <f t="shared" si="8"/>
        <v>2017</v>
      </c>
      <c r="Q51" s="37">
        <v>19970382825</v>
      </c>
      <c r="R51" s="21">
        <v>0</v>
      </c>
      <c r="S51" s="21">
        <v>0</v>
      </c>
      <c r="T51" s="22">
        <f t="shared" si="9"/>
        <v>42783</v>
      </c>
      <c r="U51">
        <v>1240</v>
      </c>
      <c r="V51" s="24" t="str">
        <f t="shared" si="10"/>
        <v>Resol 4 0118  17FEB2017</v>
      </c>
      <c r="W51" s="21">
        <f t="shared" si="11"/>
        <v>1</v>
      </c>
    </row>
    <row r="52" spans="4:23">
      <c r="D52" s="37"/>
      <c r="N52" s="21">
        <v>1000</v>
      </c>
      <c r="O52" s="21">
        <f t="shared" si="7"/>
        <v>2</v>
      </c>
      <c r="P52" s="21">
        <f t="shared" si="8"/>
        <v>2017</v>
      </c>
      <c r="Q52" s="37">
        <v>12246472170</v>
      </c>
      <c r="R52" s="21">
        <v>0</v>
      </c>
      <c r="S52" s="21">
        <v>0</v>
      </c>
      <c r="T52" s="22">
        <f t="shared" si="9"/>
        <v>42783</v>
      </c>
      <c r="U52">
        <v>1213</v>
      </c>
      <c r="V52" s="24" t="str">
        <f t="shared" si="10"/>
        <v>Resol 4 0118  17FEB2017</v>
      </c>
      <c r="W52" s="21">
        <f t="shared" si="11"/>
        <v>1</v>
      </c>
    </row>
    <row r="53" spans="4:23">
      <c r="D53" s="37"/>
      <c r="N53" s="21">
        <v>1000</v>
      </c>
      <c r="O53" s="21">
        <f t="shared" si="7"/>
        <v>2</v>
      </c>
      <c r="P53" s="21">
        <f t="shared" si="8"/>
        <v>2017</v>
      </c>
      <c r="Q53" s="37">
        <v>12193742707</v>
      </c>
      <c r="R53" s="21">
        <v>0</v>
      </c>
      <c r="S53" s="21">
        <v>0</v>
      </c>
      <c r="T53" s="22">
        <f t="shared" si="9"/>
        <v>42783</v>
      </c>
      <c r="U53">
        <v>1231</v>
      </c>
      <c r="V53" s="24" t="str">
        <f t="shared" si="10"/>
        <v>Resol 4 0118  17FEB2017</v>
      </c>
      <c r="W53" s="21">
        <f t="shared" si="11"/>
        <v>1</v>
      </c>
    </row>
    <row r="54" spans="4:23">
      <c r="D54" s="37"/>
      <c r="N54" s="21">
        <v>1000</v>
      </c>
      <c r="O54" s="21">
        <f t="shared" si="7"/>
        <v>2</v>
      </c>
      <c r="P54" s="21">
        <f t="shared" si="8"/>
        <v>2017</v>
      </c>
      <c r="Q54" s="37">
        <v>4719119446</v>
      </c>
      <c r="R54" s="21">
        <v>0</v>
      </c>
      <c r="S54" s="21">
        <v>0</v>
      </c>
      <c r="T54" s="22">
        <f t="shared" si="9"/>
        <v>42783</v>
      </c>
      <c r="U54">
        <v>1238</v>
      </c>
      <c r="V54" s="24" t="str">
        <f t="shared" si="10"/>
        <v>Resol 4 0118  17FEB2017</v>
      </c>
      <c r="W54" s="21">
        <f t="shared" si="11"/>
        <v>1</v>
      </c>
    </row>
    <row r="55" spans="4:23">
      <c r="D55" s="37"/>
      <c r="N55" s="21">
        <v>1000</v>
      </c>
      <c r="O55" s="21">
        <f t="shared" si="7"/>
        <v>2</v>
      </c>
      <c r="P55" s="21">
        <f t="shared" si="8"/>
        <v>2017</v>
      </c>
      <c r="Q55" s="37">
        <v>138150537551</v>
      </c>
      <c r="R55" s="21">
        <v>0</v>
      </c>
      <c r="S55" s="21">
        <v>0</v>
      </c>
      <c r="T55" s="22">
        <f t="shared" si="9"/>
        <v>42783</v>
      </c>
      <c r="U55">
        <v>1207</v>
      </c>
      <c r="V55" s="24" t="str">
        <f t="shared" si="10"/>
        <v>Resol 4 0118  17FEB2017</v>
      </c>
      <c r="W55" s="21">
        <f t="shared" si="11"/>
        <v>1</v>
      </c>
    </row>
    <row r="56" spans="4:23">
      <c r="D56" s="37"/>
      <c r="N56" s="21">
        <v>1000</v>
      </c>
      <c r="O56" s="21">
        <f t="shared" si="7"/>
        <v>2</v>
      </c>
      <c r="P56" s="21">
        <f t="shared" si="8"/>
        <v>2017</v>
      </c>
      <c r="Q56" s="37">
        <v>13701880630</v>
      </c>
      <c r="R56" s="21">
        <v>0</v>
      </c>
      <c r="S56" s="21">
        <v>0</v>
      </c>
      <c r="T56" s="22">
        <f t="shared" si="9"/>
        <v>42783</v>
      </c>
      <c r="U56">
        <v>1237</v>
      </c>
      <c r="V56" s="24" t="str">
        <f t="shared" si="10"/>
        <v>Resol 4 0118  17FEB2017</v>
      </c>
      <c r="W56" s="21">
        <f t="shared" si="11"/>
        <v>1</v>
      </c>
    </row>
    <row r="57" spans="4:23">
      <c r="D57" s="37"/>
      <c r="N57" s="21">
        <v>1000</v>
      </c>
      <c r="O57" s="21">
        <f t="shared" si="7"/>
        <v>2</v>
      </c>
      <c r="P57" s="21">
        <f t="shared" si="8"/>
        <v>2017</v>
      </c>
      <c r="Q57" s="37">
        <v>8602722892</v>
      </c>
      <c r="R57" s="21">
        <v>0</v>
      </c>
      <c r="S57" s="21">
        <v>0</v>
      </c>
      <c r="T57" s="22">
        <f t="shared" si="9"/>
        <v>42783</v>
      </c>
      <c r="U57">
        <v>1245</v>
      </c>
      <c r="V57" s="24" t="str">
        <f t="shared" si="10"/>
        <v>Resol 4 0118  17FEB2017</v>
      </c>
      <c r="W57" s="21">
        <f t="shared" si="11"/>
        <v>1</v>
      </c>
    </row>
    <row r="58" spans="4:23">
      <c r="D58" s="37"/>
      <c r="N58" s="21">
        <v>1000</v>
      </c>
      <c r="O58" s="21">
        <f t="shared" si="7"/>
        <v>2</v>
      </c>
      <c r="P58" s="21">
        <f t="shared" si="8"/>
        <v>2017</v>
      </c>
      <c r="Q58" s="37">
        <v>395668206</v>
      </c>
      <c r="R58" s="21">
        <v>0</v>
      </c>
      <c r="S58" s="21">
        <v>0</v>
      </c>
      <c r="T58" s="22">
        <f t="shared" si="9"/>
        <v>42783</v>
      </c>
      <c r="U58">
        <v>1265</v>
      </c>
      <c r="V58" s="24" t="str">
        <f t="shared" si="10"/>
        <v>Resol 4 0118  17FEB2017</v>
      </c>
      <c r="W58" s="21">
        <f t="shared" si="11"/>
        <v>1</v>
      </c>
    </row>
    <row r="59" spans="4:23">
      <c r="D59" s="37"/>
      <c r="N59" s="21">
        <v>1000</v>
      </c>
      <c r="O59" s="21">
        <f t="shared" si="7"/>
        <v>2</v>
      </c>
      <c r="P59" s="21">
        <f t="shared" si="8"/>
        <v>2017</v>
      </c>
      <c r="Q59" s="37">
        <v>8397037583</v>
      </c>
      <c r="R59" s="21">
        <v>0</v>
      </c>
      <c r="S59" s="21">
        <v>0</v>
      </c>
      <c r="T59" s="22">
        <f t="shared" si="9"/>
        <v>42783</v>
      </c>
      <c r="U59">
        <v>1242</v>
      </c>
      <c r="V59" s="24" t="str">
        <f t="shared" si="10"/>
        <v>Resol 4 0118  17FEB2017</v>
      </c>
      <c r="W59" s="21">
        <f t="shared" si="11"/>
        <v>1</v>
      </c>
    </row>
    <row r="60" spans="4:23">
      <c r="D60" s="37"/>
      <c r="N60" s="21">
        <v>1000</v>
      </c>
      <c r="O60" s="21">
        <f t="shared" si="7"/>
        <v>2</v>
      </c>
      <c r="P60" s="21">
        <f t="shared" si="8"/>
        <v>2017</v>
      </c>
      <c r="Q60" s="37">
        <v>5255410061</v>
      </c>
      <c r="R60" s="21">
        <v>0</v>
      </c>
      <c r="S60" s="21">
        <v>0</v>
      </c>
      <c r="T60" s="22">
        <f t="shared" si="9"/>
        <v>42783</v>
      </c>
      <c r="U60">
        <v>1331</v>
      </c>
      <c r="V60" s="24" t="str">
        <f t="shared" si="10"/>
        <v>Resol 4 0118  17FEB2017</v>
      </c>
      <c r="W60" s="21">
        <f t="shared" si="11"/>
        <v>1</v>
      </c>
    </row>
    <row r="61" spans="4:23">
      <c r="D61" s="37"/>
      <c r="N61" s="21">
        <v>1000</v>
      </c>
      <c r="O61" s="21">
        <f t="shared" si="7"/>
        <v>2</v>
      </c>
      <c r="P61" s="21">
        <f t="shared" si="8"/>
        <v>2017</v>
      </c>
      <c r="Q61" s="37">
        <v>6110683876</v>
      </c>
      <c r="R61" s="21">
        <v>0</v>
      </c>
      <c r="S61" s="21">
        <v>0</v>
      </c>
      <c r="T61" s="22">
        <f t="shared" si="9"/>
        <v>42783</v>
      </c>
      <c r="U61">
        <v>1229</v>
      </c>
      <c r="V61" s="24" t="str">
        <f t="shared" si="10"/>
        <v>Resol 4 0118  17FEB2017</v>
      </c>
      <c r="W61" s="21">
        <f t="shared" si="11"/>
        <v>1</v>
      </c>
    </row>
    <row r="62" spans="4:23">
      <c r="D62" s="37"/>
      <c r="N62" s="21">
        <v>1000</v>
      </c>
      <c r="O62" s="21">
        <f t="shared" si="7"/>
        <v>2</v>
      </c>
      <c r="P62" s="21">
        <f t="shared" si="8"/>
        <v>2017</v>
      </c>
      <c r="Q62" s="37">
        <v>4053649069</v>
      </c>
      <c r="R62" s="21">
        <v>0</v>
      </c>
      <c r="S62" s="21">
        <v>0</v>
      </c>
      <c r="T62" s="22">
        <f t="shared" si="9"/>
        <v>42783</v>
      </c>
      <c r="U62">
        <v>1246</v>
      </c>
      <c r="V62" s="24" t="str">
        <f t="shared" si="10"/>
        <v>Resol 4 0118  17FEB2017</v>
      </c>
      <c r="W62" s="21">
        <f t="shared" si="11"/>
        <v>1</v>
      </c>
    </row>
    <row r="63" spans="4:23">
      <c r="D63" s="37"/>
      <c r="N63" s="21">
        <v>1000</v>
      </c>
      <c r="O63" s="21">
        <f t="shared" si="7"/>
        <v>2</v>
      </c>
      <c r="P63" s="21">
        <f t="shared" si="8"/>
        <v>2017</v>
      </c>
      <c r="Q63" s="37">
        <v>1251304325</v>
      </c>
      <c r="R63" s="21">
        <v>0</v>
      </c>
      <c r="S63" s="21">
        <v>0</v>
      </c>
      <c r="T63" s="22">
        <f t="shared" si="9"/>
        <v>42783</v>
      </c>
      <c r="U63">
        <v>1228</v>
      </c>
      <c r="V63" s="24" t="str">
        <f t="shared" si="10"/>
        <v>Resol 4 0118  17FEB2017</v>
      </c>
      <c r="W63" s="21">
        <f t="shared" si="11"/>
        <v>1</v>
      </c>
    </row>
    <row r="64" spans="4:23">
      <c r="D64" s="37"/>
      <c r="N64" s="21">
        <v>1000</v>
      </c>
      <c r="O64" s="21">
        <f t="shared" si="7"/>
        <v>2</v>
      </c>
      <c r="P64" s="21">
        <f t="shared" si="8"/>
        <v>2017</v>
      </c>
      <c r="Q64" s="37">
        <v>547245183</v>
      </c>
      <c r="R64" s="21">
        <v>0</v>
      </c>
      <c r="S64" s="21">
        <v>0</v>
      </c>
      <c r="T64" s="22">
        <f t="shared" si="9"/>
        <v>42783</v>
      </c>
      <c r="U64">
        <v>1257</v>
      </c>
      <c r="V64" s="24" t="str">
        <f t="shared" si="10"/>
        <v>Resol 4 0118  17FEB2017</v>
      </c>
      <c r="W64" s="21">
        <f t="shared" si="11"/>
        <v>1</v>
      </c>
    </row>
    <row r="65" spans="4:23">
      <c r="D65" s="37"/>
      <c r="N65" s="21">
        <v>1000</v>
      </c>
      <c r="O65" s="21">
        <f t="shared" si="7"/>
        <v>2</v>
      </c>
      <c r="P65" s="21">
        <f t="shared" si="8"/>
        <v>2017</v>
      </c>
      <c r="Q65" s="37">
        <v>735074520</v>
      </c>
      <c r="R65" s="21">
        <v>0</v>
      </c>
      <c r="S65" s="21">
        <v>0</v>
      </c>
      <c r="T65" s="22">
        <f t="shared" si="9"/>
        <v>42783</v>
      </c>
      <c r="U65">
        <v>1223</v>
      </c>
      <c r="V65" s="24" t="str">
        <f t="shared" si="10"/>
        <v>Resol 4 0118  17FEB2017</v>
      </c>
      <c r="W65" s="21">
        <f t="shared" si="11"/>
        <v>1</v>
      </c>
    </row>
    <row r="66" spans="4:23">
      <c r="D66" s="37"/>
      <c r="N66" s="21">
        <v>1000</v>
      </c>
      <c r="O66" s="21">
        <f t="shared" si="7"/>
        <v>2</v>
      </c>
      <c r="P66" s="21">
        <f t="shared" si="8"/>
        <v>2017</v>
      </c>
      <c r="Q66" s="37">
        <v>16660570064</v>
      </c>
      <c r="R66" s="21">
        <v>0</v>
      </c>
      <c r="S66" s="21">
        <v>0</v>
      </c>
      <c r="T66" s="22">
        <f t="shared" si="9"/>
        <v>42783</v>
      </c>
      <c r="U66">
        <v>1205</v>
      </c>
      <c r="V66" s="24" t="str">
        <f t="shared" si="10"/>
        <v>Resol 4 0118  17FEB2017</v>
      </c>
      <c r="W66" s="21">
        <f t="shared" si="11"/>
        <v>1</v>
      </c>
    </row>
    <row r="67" spans="4:23">
      <c r="D67" s="37"/>
      <c r="N67" s="21">
        <v>1000</v>
      </c>
      <c r="O67" s="21">
        <f t="shared" si="7"/>
        <v>2</v>
      </c>
      <c r="P67" s="21">
        <f t="shared" si="8"/>
        <v>2017</v>
      </c>
      <c r="Q67" s="37">
        <v>1652971771</v>
      </c>
      <c r="R67" s="21">
        <v>0</v>
      </c>
      <c r="S67" s="21">
        <v>0</v>
      </c>
      <c r="T67" s="22">
        <f t="shared" si="9"/>
        <v>42783</v>
      </c>
      <c r="U67">
        <v>1227</v>
      </c>
      <c r="V67" s="24" t="str">
        <f t="shared" si="10"/>
        <v>Resol 4 0118  17FEB2017</v>
      </c>
      <c r="W67" s="21">
        <f t="shared" si="11"/>
        <v>1</v>
      </c>
    </row>
    <row r="68" spans="4:23">
      <c r="D68" s="37"/>
      <c r="N68" s="21">
        <v>1000</v>
      </c>
      <c r="O68" s="21">
        <f t="shared" si="7"/>
        <v>2</v>
      </c>
      <c r="P68" s="21">
        <f t="shared" si="8"/>
        <v>2017</v>
      </c>
      <c r="Q68" s="37">
        <v>4118029154</v>
      </c>
      <c r="R68" s="21">
        <v>0</v>
      </c>
      <c r="S68" s="21">
        <v>0</v>
      </c>
      <c r="T68" s="22">
        <f t="shared" si="9"/>
        <v>42783</v>
      </c>
      <c r="U68">
        <v>1202</v>
      </c>
      <c r="V68" s="24" t="str">
        <f t="shared" si="10"/>
        <v>Resol 4 0118  17FEB2017</v>
      </c>
      <c r="W68" s="21">
        <f t="shared" si="11"/>
        <v>1</v>
      </c>
    </row>
    <row r="69" spans="4:23">
      <c r="D69" s="37"/>
      <c r="N69" s="21">
        <v>1000</v>
      </c>
      <c r="O69" s="21">
        <f t="shared" si="7"/>
        <v>2</v>
      </c>
      <c r="P69" s="21">
        <f t="shared" si="8"/>
        <v>2017</v>
      </c>
      <c r="Q69" s="37">
        <v>518871228</v>
      </c>
      <c r="R69" s="21">
        <v>0</v>
      </c>
      <c r="S69" s="21">
        <v>0</v>
      </c>
      <c r="T69" s="22">
        <f t="shared" si="9"/>
        <v>42783</v>
      </c>
      <c r="U69">
        <v>1226</v>
      </c>
      <c r="V69" s="24" t="str">
        <f t="shared" si="10"/>
        <v>Resol 4 0118  17FEB2017</v>
      </c>
      <c r="W69" s="21">
        <f t="shared" si="11"/>
        <v>1</v>
      </c>
    </row>
    <row r="70" spans="4:23">
      <c r="D70" s="37"/>
      <c r="N70" s="21">
        <v>1000</v>
      </c>
      <c r="O70" s="21">
        <f t="shared" si="7"/>
        <v>2</v>
      </c>
      <c r="P70" s="21">
        <f t="shared" si="8"/>
        <v>2017</v>
      </c>
      <c r="Q70" s="37">
        <v>126737164</v>
      </c>
      <c r="R70" s="21">
        <v>0</v>
      </c>
      <c r="S70" s="21">
        <v>0</v>
      </c>
      <c r="T70" s="22">
        <f t="shared" si="9"/>
        <v>42783</v>
      </c>
      <c r="U70">
        <v>1401</v>
      </c>
      <c r="V70" s="24" t="str">
        <f t="shared" si="10"/>
        <v>Resol 4 0118  17FEB2017</v>
      </c>
      <c r="W70" s="21">
        <f t="shared" si="11"/>
        <v>1</v>
      </c>
    </row>
    <row r="71" spans="4:23">
      <c r="D71" s="37"/>
      <c r="N71" s="21">
        <v>1000</v>
      </c>
      <c r="O71" s="21">
        <f t="shared" si="7"/>
        <v>2</v>
      </c>
      <c r="P71" s="21">
        <f t="shared" si="8"/>
        <v>2017</v>
      </c>
      <c r="Q71" s="37">
        <v>114294377</v>
      </c>
      <c r="R71" s="21">
        <v>0</v>
      </c>
      <c r="S71" s="21">
        <v>0</v>
      </c>
      <c r="T71" s="22">
        <f t="shared" si="9"/>
        <v>42783</v>
      </c>
      <c r="U71">
        <v>1400</v>
      </c>
      <c r="V71" s="24" t="str">
        <f t="shared" si="10"/>
        <v>Resol 4 0118  17FEB2017</v>
      </c>
      <c r="W71" s="21">
        <f t="shared" si="11"/>
        <v>1</v>
      </c>
    </row>
    <row r="72" spans="4:23">
      <c r="D72" s="37"/>
      <c r="N72" s="21">
        <v>1000</v>
      </c>
      <c r="O72" s="21">
        <f t="shared" si="7"/>
        <v>2</v>
      </c>
      <c r="P72" s="21">
        <f t="shared" si="8"/>
        <v>2017</v>
      </c>
      <c r="Q72" s="37">
        <v>6329004516</v>
      </c>
      <c r="R72" s="21">
        <v>0</v>
      </c>
      <c r="S72" s="21">
        <v>0</v>
      </c>
      <c r="T72" s="22">
        <f t="shared" si="9"/>
        <v>42783</v>
      </c>
      <c r="U72">
        <v>1221</v>
      </c>
      <c r="V72" s="24" t="str">
        <f t="shared" si="10"/>
        <v>Resol 4 0118  17FEB2017</v>
      </c>
      <c r="W72" s="21">
        <f t="shared" si="11"/>
        <v>1</v>
      </c>
    </row>
    <row r="73" spans="4:23">
      <c r="D73" s="37"/>
      <c r="N73" s="21">
        <v>1000</v>
      </c>
      <c r="O73" s="21">
        <f t="shared" si="7"/>
        <v>2</v>
      </c>
      <c r="P73" s="21">
        <f t="shared" si="8"/>
        <v>2017</v>
      </c>
      <c r="Q73" s="37">
        <v>165529208</v>
      </c>
      <c r="R73" s="21">
        <v>0</v>
      </c>
      <c r="S73" s="21">
        <v>0</v>
      </c>
      <c r="T73" s="22">
        <f t="shared" si="9"/>
        <v>42783</v>
      </c>
      <c r="U73">
        <v>1279</v>
      </c>
      <c r="V73" s="24" t="str">
        <f t="shared" si="10"/>
        <v>Resol 4 0118  17FEB2017</v>
      </c>
      <c r="W73" s="21">
        <f t="shared" si="11"/>
        <v>1</v>
      </c>
    </row>
    <row r="74" spans="4:23">
      <c r="D74" s="37"/>
      <c r="N74" s="21">
        <v>1000</v>
      </c>
      <c r="O74" s="21">
        <f t="shared" si="7"/>
        <v>2</v>
      </c>
      <c r="P74" s="21">
        <f t="shared" si="8"/>
        <v>2017</v>
      </c>
      <c r="Q74" s="37">
        <v>1831289460</v>
      </c>
      <c r="R74" s="21">
        <v>0</v>
      </c>
      <c r="S74" s="21">
        <v>0</v>
      </c>
      <c r="T74" s="22">
        <f t="shared" si="9"/>
        <v>42783</v>
      </c>
      <c r="U74">
        <v>1232</v>
      </c>
      <c r="V74" s="24" t="str">
        <f t="shared" si="10"/>
        <v>Resol 4 0118  17FEB2017</v>
      </c>
      <c r="W74" s="21">
        <f t="shared" si="11"/>
        <v>1</v>
      </c>
    </row>
    <row r="75" spans="4:23">
      <c r="D75" s="31"/>
      <c r="N75" s="21">
        <v>1000</v>
      </c>
      <c r="O75" s="21">
        <f t="shared" si="7"/>
        <v>2</v>
      </c>
      <c r="P75" s="21">
        <f t="shared" si="8"/>
        <v>2017</v>
      </c>
      <c r="Q75" s="37">
        <v>604152070</v>
      </c>
      <c r="R75" s="21">
        <v>0</v>
      </c>
      <c r="S75" s="21">
        <v>0</v>
      </c>
      <c r="T75" s="22">
        <f t="shared" si="9"/>
        <v>42783</v>
      </c>
      <c r="U75">
        <v>1244</v>
      </c>
      <c r="V75" s="24" t="str">
        <f t="shared" si="10"/>
        <v>Resol 4 0118  17FEB2017</v>
      </c>
      <c r="W75" s="21">
        <f t="shared" si="11"/>
        <v>1</v>
      </c>
    </row>
    <row r="76" spans="4:23">
      <c r="N76" s="21">
        <v>1000</v>
      </c>
      <c r="O76" s="21">
        <f t="shared" si="7"/>
        <v>2</v>
      </c>
      <c r="P76" s="21">
        <f t="shared" si="8"/>
        <v>2017</v>
      </c>
      <c r="Q76" s="37">
        <v>31461771471</v>
      </c>
      <c r="R76" s="21">
        <v>0</v>
      </c>
      <c r="S76" s="21">
        <v>0</v>
      </c>
      <c r="T76" s="22">
        <f t="shared" si="9"/>
        <v>42783</v>
      </c>
      <c r="U76">
        <v>1250</v>
      </c>
      <c r="V76" s="24" t="str">
        <f t="shared" si="10"/>
        <v>Resol 4 0118  17FEB2017</v>
      </c>
      <c r="W76" s="21">
        <f t="shared" si="11"/>
        <v>1</v>
      </c>
    </row>
    <row r="77" spans="4:23">
      <c r="N77" s="21">
        <v>1000</v>
      </c>
      <c r="O77" s="21">
        <f t="shared" si="7"/>
        <v>2</v>
      </c>
      <c r="P77" s="21">
        <f t="shared" si="8"/>
        <v>2017</v>
      </c>
      <c r="Q77" s="37">
        <v>87778926</v>
      </c>
      <c r="R77" s="21">
        <v>0</v>
      </c>
      <c r="S77" s="21">
        <v>0</v>
      </c>
      <c r="T77" s="22">
        <f t="shared" si="9"/>
        <v>42783</v>
      </c>
      <c r="U77">
        <v>1266</v>
      </c>
      <c r="V77" s="24" t="str">
        <f t="shared" si="10"/>
        <v>Resol 4 0118  17FEB2017</v>
      </c>
      <c r="W77" s="21">
        <f t="shared" si="11"/>
        <v>1</v>
      </c>
    </row>
    <row r="78" spans="4:23">
      <c r="Q78" s="35">
        <f>SUM(Q46:Q77)</f>
        <v>354699850941</v>
      </c>
    </row>
  </sheetData>
  <mergeCells count="1">
    <mergeCell ref="G30:K30"/>
  </mergeCells>
  <pageMargins left="0.70866141732283472" right="0.70866141732283472" top="0.74803149606299213" bottom="0.74803149606299213" header="0.31496062992125984" footer="0.31496062992125984"/>
  <pageSetup scale="46" orientation="landscape" horizontalDpi="4294967294" verticalDpi="4294967294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>
    <pageSetUpPr fitToPage="1"/>
  </sheetPr>
  <dimension ref="A1:N74"/>
  <sheetViews>
    <sheetView tabSelected="1" topLeftCell="A53" zoomScale="63" zoomScaleNormal="85" workbookViewId="0">
      <selection activeCell="D77" sqref="D77"/>
    </sheetView>
  </sheetViews>
  <sheetFormatPr defaultColWidth="11.42578125" defaultRowHeight="14.45"/>
  <cols>
    <col min="1" max="1" width="7.28515625" customWidth="1"/>
    <col min="2" max="2" width="92.7109375" bestFit="1" customWidth="1"/>
    <col min="3" max="3" width="27.140625" customWidth="1"/>
    <col min="4" max="4" width="20" customWidth="1"/>
    <col min="5" max="5" width="33.85546875" customWidth="1"/>
    <col min="6" max="6" width="24.28515625" bestFit="1" customWidth="1"/>
    <col min="7" max="7" width="18.85546875" bestFit="1" customWidth="1"/>
    <col min="8" max="8" width="19.5703125" bestFit="1" customWidth="1"/>
    <col min="9" max="9" width="16.28515625" bestFit="1" customWidth="1"/>
    <col min="10" max="10" width="14.7109375" bestFit="1" customWidth="1"/>
    <col min="14" max="14" width="17.85546875" bestFit="1" customWidth="1"/>
  </cols>
  <sheetData>
    <row r="1" spans="1:14">
      <c r="A1" s="30" t="s">
        <v>0</v>
      </c>
      <c r="B1" s="30" t="s">
        <v>1</v>
      </c>
      <c r="C1" s="30" t="s">
        <v>80</v>
      </c>
      <c r="E1" s="38" t="s">
        <v>81</v>
      </c>
      <c r="F1" s="38" t="s">
        <v>82</v>
      </c>
      <c r="G1" s="38" t="s">
        <v>83</v>
      </c>
      <c r="H1" s="38" t="s">
        <v>84</v>
      </c>
      <c r="I1" s="38" t="s">
        <v>85</v>
      </c>
      <c r="J1" s="38" t="s">
        <v>86</v>
      </c>
      <c r="K1" s="38" t="s">
        <v>87</v>
      </c>
      <c r="L1" s="38" t="s">
        <v>88</v>
      </c>
      <c r="M1" s="38" t="s">
        <v>89</v>
      </c>
      <c r="N1" s="38" t="s">
        <v>78</v>
      </c>
    </row>
    <row r="2" spans="1:14" ht="21.6">
      <c r="A2">
        <v>1202</v>
      </c>
      <c r="B2" t="s">
        <v>49</v>
      </c>
      <c r="C2" s="37">
        <f>VLOOKUP(A2,$B$42:$D$69,3,FALSE)</f>
        <v>0</v>
      </c>
      <c r="E2" s="39">
        <v>1000</v>
      </c>
      <c r="F2" s="39">
        <v>12</v>
      </c>
      <c r="G2" s="39">
        <v>2018</v>
      </c>
      <c r="H2" s="43">
        <v>79196759</v>
      </c>
      <c r="I2" s="40">
        <v>0</v>
      </c>
      <c r="J2" s="40">
        <v>0</v>
      </c>
      <c r="K2" s="41">
        <v>43465</v>
      </c>
      <c r="L2" s="39">
        <v>1202</v>
      </c>
      <c r="M2" s="42" t="s">
        <v>90</v>
      </c>
      <c r="N2" s="39">
        <v>4</v>
      </c>
    </row>
    <row r="3" spans="1:14" ht="21.6">
      <c r="A3">
        <v>1205</v>
      </c>
      <c r="B3" t="s">
        <v>50</v>
      </c>
      <c r="C3" s="37">
        <f>VLOOKUP(A3,$B$42:$D$69,3,FALSE)</f>
        <v>0</v>
      </c>
      <c r="E3" s="39">
        <v>1000</v>
      </c>
      <c r="F3" s="39">
        <v>12</v>
      </c>
      <c r="G3" s="39">
        <v>2018</v>
      </c>
      <c r="H3" s="37">
        <v>1850824144</v>
      </c>
      <c r="I3" s="40">
        <v>0</v>
      </c>
      <c r="J3" s="40">
        <v>0</v>
      </c>
      <c r="K3" s="41">
        <v>43465</v>
      </c>
      <c r="L3">
        <v>1205</v>
      </c>
      <c r="M3" s="42" t="s">
        <v>90</v>
      </c>
      <c r="N3" s="39">
        <v>4</v>
      </c>
    </row>
    <row r="4" spans="1:14">
      <c r="A4">
        <v>1410</v>
      </c>
      <c r="B4" t="s">
        <v>91</v>
      </c>
      <c r="C4" s="37">
        <f t="shared" ref="C4:C36" si="0">VLOOKUP(A4,$B$42:$D$69,3,FALSE)</f>
        <v>107425872670</v>
      </c>
      <c r="E4" s="39"/>
      <c r="F4" s="39"/>
      <c r="G4" s="39"/>
      <c r="H4" s="37"/>
      <c r="I4" s="40"/>
      <c r="J4" s="40"/>
      <c r="K4" s="41"/>
      <c r="M4" s="42"/>
      <c r="N4" s="39"/>
    </row>
    <row r="5" spans="1:14">
      <c r="A5">
        <v>1411</v>
      </c>
      <c r="B5" t="s">
        <v>65</v>
      </c>
      <c r="C5" s="37">
        <f t="shared" si="0"/>
        <v>89036855343.021301</v>
      </c>
      <c r="E5" s="39"/>
      <c r="F5" s="39"/>
      <c r="G5" s="39"/>
      <c r="H5" s="37"/>
      <c r="I5" s="40"/>
      <c r="J5" s="40"/>
      <c r="K5" s="41"/>
      <c r="M5" s="42"/>
      <c r="N5" s="39"/>
    </row>
    <row r="6" spans="1:14" ht="21.6">
      <c r="A6">
        <v>1221</v>
      </c>
      <c r="B6" t="s">
        <v>51</v>
      </c>
      <c r="C6" s="37">
        <f t="shared" si="0"/>
        <v>4817379288.5927553</v>
      </c>
      <c r="E6" s="39">
        <v>1000</v>
      </c>
      <c r="F6" s="39">
        <v>12</v>
      </c>
      <c r="G6" s="39">
        <v>2018</v>
      </c>
      <c r="H6" s="37">
        <v>322368087</v>
      </c>
      <c r="I6" s="40">
        <v>0</v>
      </c>
      <c r="J6" s="40">
        <v>0</v>
      </c>
      <c r="K6" s="41">
        <v>43465</v>
      </c>
      <c r="L6">
        <v>1221</v>
      </c>
      <c r="M6" s="42" t="s">
        <v>90</v>
      </c>
      <c r="N6" s="39">
        <v>4</v>
      </c>
    </row>
    <row r="7" spans="1:14" ht="21.6">
      <c r="A7">
        <v>1223</v>
      </c>
      <c r="B7" t="s">
        <v>52</v>
      </c>
      <c r="C7" s="37">
        <f t="shared" si="0"/>
        <v>0</v>
      </c>
      <c r="E7" s="39">
        <v>1000</v>
      </c>
      <c r="F7" s="39">
        <v>12</v>
      </c>
      <c r="G7" s="39">
        <v>2018</v>
      </c>
      <c r="H7" s="37">
        <v>73651606</v>
      </c>
      <c r="I7" s="40">
        <v>0</v>
      </c>
      <c r="J7" s="40">
        <v>0</v>
      </c>
      <c r="K7" s="41">
        <v>43465</v>
      </c>
      <c r="L7">
        <v>1223</v>
      </c>
      <c r="M7" s="42" t="s">
        <v>90</v>
      </c>
      <c r="N7" s="39">
        <v>4</v>
      </c>
    </row>
    <row r="8" spans="1:14" ht="21.6">
      <c r="A8">
        <v>1225</v>
      </c>
      <c r="B8" t="s">
        <v>66</v>
      </c>
      <c r="C8" s="37">
        <f t="shared" si="0"/>
        <v>0</v>
      </c>
      <c r="E8" s="39">
        <v>1000</v>
      </c>
      <c r="F8" s="39">
        <v>12</v>
      </c>
      <c r="G8" s="39">
        <v>2018</v>
      </c>
      <c r="H8" s="37">
        <v>1337939831</v>
      </c>
      <c r="I8" s="40">
        <v>0</v>
      </c>
      <c r="J8" s="40">
        <v>0</v>
      </c>
      <c r="K8" s="41">
        <v>43465</v>
      </c>
      <c r="L8">
        <v>1224</v>
      </c>
      <c r="M8" s="42" t="s">
        <v>90</v>
      </c>
      <c r="N8" s="39">
        <v>4</v>
      </c>
    </row>
    <row r="9" spans="1:14" ht="21.6">
      <c r="A9">
        <v>1226</v>
      </c>
      <c r="B9" t="s">
        <v>53</v>
      </c>
      <c r="C9" s="37">
        <f t="shared" si="0"/>
        <v>473677894.28957731</v>
      </c>
      <c r="E9" s="39">
        <v>1000</v>
      </c>
      <c r="F9" s="39">
        <v>12</v>
      </c>
      <c r="G9" s="39">
        <v>2018</v>
      </c>
      <c r="H9" s="37">
        <v>7330406</v>
      </c>
      <c r="I9" s="40">
        <v>0</v>
      </c>
      <c r="J9" s="40">
        <v>0</v>
      </c>
      <c r="K9" s="41">
        <v>43465</v>
      </c>
      <c r="L9">
        <v>1226</v>
      </c>
      <c r="M9" s="42" t="s">
        <v>90</v>
      </c>
      <c r="N9" s="39">
        <v>4</v>
      </c>
    </row>
    <row r="10" spans="1:14" ht="21.6">
      <c r="A10">
        <v>1227</v>
      </c>
      <c r="B10" t="s">
        <v>54</v>
      </c>
      <c r="C10" s="37">
        <f t="shared" si="0"/>
        <v>386139486.62747115</v>
      </c>
      <c r="E10" s="39">
        <v>1000</v>
      </c>
      <c r="F10" s="39">
        <v>12</v>
      </c>
      <c r="G10" s="39">
        <v>2018</v>
      </c>
      <c r="H10" s="37">
        <v>77384393</v>
      </c>
      <c r="I10" s="40">
        <v>0</v>
      </c>
      <c r="J10" s="40">
        <v>0</v>
      </c>
      <c r="K10" s="41">
        <v>43465</v>
      </c>
      <c r="L10">
        <v>1227</v>
      </c>
      <c r="M10" s="42" t="s">
        <v>90</v>
      </c>
      <c r="N10" s="39">
        <v>4</v>
      </c>
    </row>
    <row r="11" spans="1:14" ht="21.6">
      <c r="A11">
        <v>1228</v>
      </c>
      <c r="B11" t="s">
        <v>55</v>
      </c>
      <c r="C11" s="37">
        <f t="shared" si="0"/>
        <v>853013861.8859086</v>
      </c>
      <c r="E11" s="39">
        <v>1000</v>
      </c>
      <c r="F11" s="39">
        <v>12</v>
      </c>
      <c r="G11" s="39">
        <v>2018</v>
      </c>
      <c r="H11" s="37">
        <v>94516638</v>
      </c>
      <c r="I11" s="40">
        <v>0</v>
      </c>
      <c r="J11" s="40">
        <v>0</v>
      </c>
      <c r="K11" s="41">
        <v>43465</v>
      </c>
      <c r="L11">
        <v>1228</v>
      </c>
      <c r="M11" s="42" t="s">
        <v>90</v>
      </c>
      <c r="N11" s="39">
        <v>4</v>
      </c>
    </row>
    <row r="12" spans="1:14" ht="21.6">
      <c r="A12">
        <v>1231</v>
      </c>
      <c r="B12" t="s">
        <v>18</v>
      </c>
      <c r="C12" s="37">
        <f t="shared" si="0"/>
        <v>0</v>
      </c>
      <c r="E12" s="39">
        <v>1000</v>
      </c>
      <c r="F12" s="39">
        <v>12</v>
      </c>
      <c r="G12" s="39">
        <v>2018</v>
      </c>
      <c r="H12" s="37">
        <v>1567067450</v>
      </c>
      <c r="I12" s="40">
        <v>0</v>
      </c>
      <c r="J12" s="40">
        <v>0</v>
      </c>
      <c r="K12" s="41">
        <v>43465</v>
      </c>
      <c r="L12">
        <v>1231</v>
      </c>
      <c r="M12" s="42" t="s">
        <v>90</v>
      </c>
      <c r="N12" s="39">
        <v>4</v>
      </c>
    </row>
    <row r="13" spans="1:14" ht="21.6">
      <c r="A13">
        <v>1232</v>
      </c>
      <c r="B13" t="s">
        <v>92</v>
      </c>
      <c r="C13" s="37">
        <f t="shared" si="0"/>
        <v>0</v>
      </c>
      <c r="E13" s="39">
        <v>1000</v>
      </c>
      <c r="F13" s="39">
        <v>12</v>
      </c>
      <c r="G13" s="39">
        <v>2018</v>
      </c>
      <c r="H13" s="37">
        <v>1837914039</v>
      </c>
      <c r="I13" s="40">
        <v>0</v>
      </c>
      <c r="J13" s="40">
        <v>0</v>
      </c>
      <c r="K13" s="41">
        <v>43465</v>
      </c>
      <c r="L13">
        <v>1233</v>
      </c>
      <c r="M13" s="42" t="s">
        <v>90</v>
      </c>
      <c r="N13" s="39">
        <v>4</v>
      </c>
    </row>
    <row r="14" spans="1:14" ht="21.6">
      <c r="A14">
        <v>1233</v>
      </c>
      <c r="B14" t="s">
        <v>56</v>
      </c>
      <c r="C14" s="37">
        <f t="shared" si="0"/>
        <v>0</v>
      </c>
      <c r="E14" s="39">
        <v>1000</v>
      </c>
      <c r="F14" s="39">
        <v>12</v>
      </c>
      <c r="G14" s="39">
        <v>2018</v>
      </c>
      <c r="H14" s="37">
        <v>1022595653</v>
      </c>
      <c r="I14" s="40">
        <v>0</v>
      </c>
      <c r="J14" s="40">
        <v>0</v>
      </c>
      <c r="K14" s="41">
        <v>43465</v>
      </c>
      <c r="L14">
        <v>1234</v>
      </c>
      <c r="M14" s="42" t="s">
        <v>90</v>
      </c>
      <c r="N14" s="39">
        <v>4</v>
      </c>
    </row>
    <row r="15" spans="1:14" ht="21.6">
      <c r="A15">
        <v>1234</v>
      </c>
      <c r="B15" t="s">
        <v>8</v>
      </c>
      <c r="C15" s="37">
        <f t="shared" si="0"/>
        <v>0</v>
      </c>
      <c r="E15" s="39">
        <v>1000</v>
      </c>
      <c r="F15" s="39">
        <v>12</v>
      </c>
      <c r="G15" s="39">
        <v>2018</v>
      </c>
      <c r="H15" s="37">
        <v>1201629390</v>
      </c>
      <c r="I15" s="40">
        <v>0</v>
      </c>
      <c r="J15" s="40">
        <v>0</v>
      </c>
      <c r="K15" s="41">
        <v>43465</v>
      </c>
      <c r="L15">
        <v>1237</v>
      </c>
      <c r="M15" s="42" t="s">
        <v>90</v>
      </c>
      <c r="N15" s="39">
        <v>4</v>
      </c>
    </row>
    <row r="16" spans="1:14" ht="21.6">
      <c r="A16">
        <v>1237</v>
      </c>
      <c r="B16" t="s">
        <v>57</v>
      </c>
      <c r="C16" s="37">
        <f t="shared" si="0"/>
        <v>0</v>
      </c>
      <c r="E16" s="39">
        <v>1000</v>
      </c>
      <c r="F16" s="39">
        <v>12</v>
      </c>
      <c r="G16" s="39">
        <v>2018</v>
      </c>
      <c r="H16" s="37">
        <v>417720366</v>
      </c>
      <c r="I16" s="40">
        <v>0</v>
      </c>
      <c r="J16" s="40">
        <v>0</v>
      </c>
      <c r="K16" s="41">
        <v>43465</v>
      </c>
      <c r="L16">
        <v>1238</v>
      </c>
      <c r="M16" s="42" t="s">
        <v>90</v>
      </c>
      <c r="N16" s="39">
        <v>4</v>
      </c>
    </row>
    <row r="17" spans="1:14" ht="21.6">
      <c r="A17">
        <v>1238</v>
      </c>
      <c r="B17" t="s">
        <v>93</v>
      </c>
      <c r="C17" s="37">
        <f t="shared" si="0"/>
        <v>0</v>
      </c>
      <c r="E17" s="39">
        <v>1000</v>
      </c>
      <c r="F17" s="39">
        <v>12</v>
      </c>
      <c r="G17" s="39">
        <v>2018</v>
      </c>
      <c r="H17" s="37">
        <v>1083228703</v>
      </c>
      <c r="I17" s="40">
        <v>0</v>
      </c>
      <c r="J17" s="40">
        <v>0</v>
      </c>
      <c r="K17" s="41">
        <v>43465</v>
      </c>
      <c r="L17">
        <v>1239</v>
      </c>
      <c r="M17" s="42" t="s">
        <v>90</v>
      </c>
      <c r="N17" s="39">
        <v>4</v>
      </c>
    </row>
    <row r="18" spans="1:14" ht="21.6">
      <c r="A18">
        <v>1239</v>
      </c>
      <c r="B18" t="s">
        <v>11</v>
      </c>
      <c r="C18" s="37">
        <f t="shared" si="0"/>
        <v>14705284075.891727</v>
      </c>
      <c r="E18" s="39">
        <v>1000</v>
      </c>
      <c r="F18" s="39">
        <v>12</v>
      </c>
      <c r="G18" s="39">
        <v>2018</v>
      </c>
      <c r="H18" s="37">
        <v>1368627993</v>
      </c>
      <c r="I18" s="40">
        <v>0</v>
      </c>
      <c r="J18" s="40">
        <v>0</v>
      </c>
      <c r="K18" s="41">
        <v>43465</v>
      </c>
      <c r="L18">
        <v>1240</v>
      </c>
      <c r="M18" s="42" t="s">
        <v>90</v>
      </c>
      <c r="N18" s="39">
        <v>4</v>
      </c>
    </row>
    <row r="19" spans="1:14" ht="21.6">
      <c r="A19">
        <v>1240</v>
      </c>
      <c r="B19" t="s">
        <v>58</v>
      </c>
      <c r="C19" s="37">
        <f t="shared" si="0"/>
        <v>3164335535.2504587</v>
      </c>
      <c r="E19" s="39">
        <v>1000</v>
      </c>
      <c r="F19" s="39">
        <v>12</v>
      </c>
      <c r="G19" s="39">
        <v>2018</v>
      </c>
      <c r="H19" s="37">
        <v>1605690</v>
      </c>
      <c r="I19" s="40">
        <v>0</v>
      </c>
      <c r="J19" s="40">
        <v>0</v>
      </c>
      <c r="K19" s="41">
        <v>43465</v>
      </c>
      <c r="L19">
        <v>1241</v>
      </c>
      <c r="M19" s="42" t="s">
        <v>90</v>
      </c>
      <c r="N19" s="39">
        <v>4</v>
      </c>
    </row>
    <row r="20" spans="1:14" ht="21.6">
      <c r="A20">
        <v>1241</v>
      </c>
      <c r="B20" t="s">
        <v>94</v>
      </c>
      <c r="C20" s="37">
        <f t="shared" si="0"/>
        <v>0</v>
      </c>
      <c r="E20" s="39">
        <v>1000</v>
      </c>
      <c r="F20" s="39">
        <v>12</v>
      </c>
      <c r="G20" s="39">
        <v>2018</v>
      </c>
      <c r="H20" s="37">
        <v>875564919</v>
      </c>
      <c r="I20" s="40">
        <v>0</v>
      </c>
      <c r="J20" s="40">
        <v>0</v>
      </c>
      <c r="K20" s="41">
        <v>43465</v>
      </c>
      <c r="L20">
        <v>1242</v>
      </c>
      <c r="M20" s="42" t="s">
        <v>90</v>
      </c>
      <c r="N20" s="39">
        <v>4</v>
      </c>
    </row>
    <row r="21" spans="1:14" ht="21.6">
      <c r="A21">
        <v>1242</v>
      </c>
      <c r="B21" t="s">
        <v>59</v>
      </c>
      <c r="C21" s="37">
        <f t="shared" si="0"/>
        <v>0</v>
      </c>
      <c r="E21" s="39">
        <v>1000</v>
      </c>
      <c r="F21" s="39">
        <v>12</v>
      </c>
      <c r="G21" s="39">
        <v>2018</v>
      </c>
      <c r="H21" s="37">
        <v>138121786</v>
      </c>
      <c r="I21" s="40">
        <v>0</v>
      </c>
      <c r="J21" s="40">
        <v>0</v>
      </c>
      <c r="K21" s="41">
        <v>43465</v>
      </c>
      <c r="L21">
        <v>1243</v>
      </c>
      <c r="M21" s="42" t="s">
        <v>90</v>
      </c>
      <c r="N21" s="39">
        <v>4</v>
      </c>
    </row>
    <row r="22" spans="1:14" ht="21.6">
      <c r="A22">
        <v>1243</v>
      </c>
      <c r="B22" t="s">
        <v>60</v>
      </c>
      <c r="C22" s="37">
        <f t="shared" si="0"/>
        <v>0</v>
      </c>
      <c r="E22" s="39">
        <v>1000</v>
      </c>
      <c r="F22" s="39">
        <v>12</v>
      </c>
      <c r="G22" s="39">
        <v>2018</v>
      </c>
      <c r="H22" s="37">
        <v>105257252</v>
      </c>
      <c r="I22" s="40">
        <v>0</v>
      </c>
      <c r="J22" s="40">
        <v>0</v>
      </c>
      <c r="K22" s="41">
        <v>43465</v>
      </c>
      <c r="L22">
        <v>1244</v>
      </c>
      <c r="M22" s="42" t="s">
        <v>90</v>
      </c>
      <c r="N22" s="39">
        <v>4</v>
      </c>
    </row>
    <row r="23" spans="1:14" ht="21.6">
      <c r="A23" s="8">
        <v>1245</v>
      </c>
      <c r="B23" t="s">
        <v>22</v>
      </c>
      <c r="C23" s="37">
        <f t="shared" si="0"/>
        <v>0</v>
      </c>
      <c r="E23" s="39">
        <v>1000</v>
      </c>
      <c r="F23" s="39">
        <v>12</v>
      </c>
      <c r="G23" s="39">
        <v>2018</v>
      </c>
      <c r="H23" s="37">
        <v>221012692</v>
      </c>
      <c r="I23" s="40">
        <v>0</v>
      </c>
      <c r="J23" s="40">
        <v>0</v>
      </c>
      <c r="K23" s="41">
        <v>43465</v>
      </c>
      <c r="L23">
        <v>1246</v>
      </c>
      <c r="M23" s="42" t="s">
        <v>90</v>
      </c>
      <c r="N23" s="39">
        <v>4</v>
      </c>
    </row>
    <row r="24" spans="1:14" ht="21.6">
      <c r="A24" s="8">
        <v>1246</v>
      </c>
      <c r="B24" t="s">
        <v>61</v>
      </c>
      <c r="C24" s="37">
        <f t="shared" si="0"/>
        <v>0</v>
      </c>
      <c r="E24" s="39">
        <v>1000</v>
      </c>
      <c r="F24" s="39">
        <v>12</v>
      </c>
      <c r="G24" s="39">
        <v>2018</v>
      </c>
      <c r="H24" s="37">
        <v>14475571</v>
      </c>
      <c r="I24" s="40">
        <v>0</v>
      </c>
      <c r="J24" s="40">
        <v>0</v>
      </c>
      <c r="K24" s="41">
        <v>43465</v>
      </c>
      <c r="L24">
        <v>1266</v>
      </c>
      <c r="M24" s="42" t="s">
        <v>90</v>
      </c>
      <c r="N24" s="39">
        <v>4</v>
      </c>
    </row>
    <row r="25" spans="1:14" ht="21.6">
      <c r="A25" s="8">
        <v>1250</v>
      </c>
      <c r="B25" t="s">
        <v>62</v>
      </c>
      <c r="C25" s="37">
        <f t="shared" si="0"/>
        <v>0</v>
      </c>
      <c r="E25" s="39">
        <v>1000</v>
      </c>
      <c r="F25" s="39">
        <v>12</v>
      </c>
      <c r="G25" s="39">
        <v>2018</v>
      </c>
      <c r="H25" s="37">
        <v>17177425</v>
      </c>
      <c r="I25" s="40">
        <v>0</v>
      </c>
      <c r="J25" s="40">
        <v>0</v>
      </c>
      <c r="K25" s="41">
        <v>43465</v>
      </c>
      <c r="L25">
        <v>1279</v>
      </c>
      <c r="M25" s="42" t="s">
        <v>90</v>
      </c>
      <c r="N25" s="39">
        <v>4</v>
      </c>
    </row>
    <row r="26" spans="1:14" ht="21.6">
      <c r="A26" s="8">
        <v>1266</v>
      </c>
      <c r="B26" t="s">
        <v>95</v>
      </c>
      <c r="C26" s="37">
        <v>0</v>
      </c>
      <c r="E26" s="39">
        <v>1000</v>
      </c>
      <c r="F26" s="39">
        <v>12</v>
      </c>
      <c r="G26" s="39">
        <v>2018</v>
      </c>
      <c r="H26" s="37">
        <v>4150354</v>
      </c>
      <c r="I26" s="40">
        <v>0</v>
      </c>
      <c r="J26" s="40">
        <v>0</v>
      </c>
      <c r="K26" s="41">
        <v>43465</v>
      </c>
      <c r="L26">
        <v>1218</v>
      </c>
      <c r="M26" s="42" t="s">
        <v>90</v>
      </c>
      <c r="N26" s="39">
        <v>4</v>
      </c>
    </row>
    <row r="27" spans="1:14">
      <c r="A27" s="8">
        <v>1265</v>
      </c>
      <c r="B27" t="s">
        <v>23</v>
      </c>
      <c r="C27" s="37">
        <v>0</v>
      </c>
      <c r="H27" s="31">
        <f>SUM(H2:H26)</f>
        <v>13719361147</v>
      </c>
    </row>
    <row r="28" spans="1:14">
      <c r="A28" s="8">
        <v>1279</v>
      </c>
      <c r="B28" t="s">
        <v>36</v>
      </c>
      <c r="C28" s="37">
        <f t="shared" si="0"/>
        <v>68389354.013540506</v>
      </c>
    </row>
    <row r="29" spans="1:14">
      <c r="A29" s="8">
        <v>1331</v>
      </c>
      <c r="B29" t="s">
        <v>63</v>
      </c>
      <c r="C29" s="37">
        <f t="shared" si="0"/>
        <v>1854664881.4233067</v>
      </c>
    </row>
    <row r="30" spans="1:14">
      <c r="A30" s="8">
        <v>1401</v>
      </c>
      <c r="B30" t="s">
        <v>33</v>
      </c>
      <c r="C30" s="37">
        <v>0</v>
      </c>
    </row>
    <row r="31" spans="1:14">
      <c r="A31" s="8">
        <v>1400</v>
      </c>
      <c r="B31" t="s">
        <v>34</v>
      </c>
      <c r="C31" s="37">
        <v>0</v>
      </c>
    </row>
    <row r="32" spans="1:14" ht="19.5" customHeight="1">
      <c r="A32" s="8">
        <v>1218</v>
      </c>
      <c r="B32" t="s">
        <v>96</v>
      </c>
      <c r="C32" s="37">
        <f t="shared" si="0"/>
        <v>0</v>
      </c>
    </row>
    <row r="33" spans="1:7">
      <c r="A33" s="8">
        <v>1289</v>
      </c>
      <c r="B33" s="8" t="s">
        <v>97</v>
      </c>
      <c r="C33" s="37">
        <v>0</v>
      </c>
      <c r="E33" s="37"/>
      <c r="G33" s="31"/>
    </row>
    <row r="34" spans="1:7">
      <c r="A34" s="8">
        <v>1285</v>
      </c>
      <c r="B34" s="8" t="s">
        <v>98</v>
      </c>
      <c r="C34" s="37">
        <v>0</v>
      </c>
    </row>
    <row r="35" spans="1:7">
      <c r="A35" s="8">
        <v>1415</v>
      </c>
      <c r="B35" s="8" t="s">
        <v>99</v>
      </c>
      <c r="C35" s="37">
        <v>0</v>
      </c>
      <c r="E35" s="37"/>
    </row>
    <row r="36" spans="1:7">
      <c r="A36" s="8">
        <v>1426</v>
      </c>
      <c r="B36" s="8" t="s">
        <v>100</v>
      </c>
      <c r="C36" s="37">
        <f t="shared" si="0"/>
        <v>0</v>
      </c>
    </row>
    <row r="37" spans="1:7">
      <c r="A37" s="107" t="s">
        <v>68</v>
      </c>
      <c r="B37" s="107"/>
      <c r="C37" s="29">
        <f>SUM(C2:C36)</f>
        <v>222785612390.99603</v>
      </c>
      <c r="G37" s="37"/>
    </row>
    <row r="39" spans="1:7">
      <c r="F39" s="37"/>
      <c r="G39" s="37"/>
    </row>
    <row r="40" spans="1:7">
      <c r="F40" s="37"/>
      <c r="G40" s="37"/>
    </row>
    <row r="41" spans="1:7" ht="15">
      <c r="D41" t="s">
        <v>101</v>
      </c>
      <c r="E41" s="37"/>
      <c r="F41" s="37"/>
    </row>
    <row r="42" spans="1:7" ht="15">
      <c r="B42">
        <v>1410</v>
      </c>
      <c r="C42" s="71" t="s">
        <v>91</v>
      </c>
      <c r="D42" s="98">
        <v>107425872670</v>
      </c>
      <c r="E42" s="37"/>
      <c r="F42" s="37"/>
    </row>
    <row r="43" spans="1:7" ht="30.75">
      <c r="B43">
        <v>1411</v>
      </c>
      <c r="C43" s="66" t="s">
        <v>65</v>
      </c>
      <c r="D43" s="98">
        <v>89036855343.021301</v>
      </c>
      <c r="E43" s="37"/>
      <c r="F43" s="37"/>
    </row>
    <row r="44" spans="1:7" ht="15">
      <c r="B44">
        <v>1205</v>
      </c>
      <c r="C44" s="66" t="s">
        <v>50</v>
      </c>
      <c r="D44" s="98"/>
      <c r="E44" s="37"/>
      <c r="F44" s="37"/>
    </row>
    <row r="45" spans="1:7" ht="30.75">
      <c r="B45">
        <v>1234</v>
      </c>
      <c r="C45" s="66" t="s">
        <v>8</v>
      </c>
      <c r="D45" s="98"/>
      <c r="E45" s="37"/>
      <c r="F45" s="37"/>
    </row>
    <row r="46" spans="1:7" ht="30.75">
      <c r="B46">
        <v>1239</v>
      </c>
      <c r="C46" s="66" t="s">
        <v>11</v>
      </c>
      <c r="D46" s="98">
        <v>14705284075.891727</v>
      </c>
      <c r="E46" s="37"/>
      <c r="F46" s="37"/>
    </row>
    <row r="47" spans="1:7" ht="45.75">
      <c r="B47">
        <v>1233</v>
      </c>
      <c r="C47" s="66" t="s">
        <v>56</v>
      </c>
      <c r="D47" s="98"/>
      <c r="E47" s="37"/>
      <c r="F47" s="37"/>
    </row>
    <row r="48" spans="1:7" ht="30.75">
      <c r="B48">
        <v>1243</v>
      </c>
      <c r="C48" s="66" t="s">
        <v>60</v>
      </c>
      <c r="D48" s="98"/>
      <c r="E48" s="97"/>
      <c r="F48" s="37"/>
    </row>
    <row r="49" spans="2:7" ht="30.75">
      <c r="B49">
        <v>1240</v>
      </c>
      <c r="C49" s="66" t="s">
        <v>58</v>
      </c>
      <c r="D49" s="98">
        <v>3164335535.2504587</v>
      </c>
      <c r="E49" s="37"/>
      <c r="F49" s="37"/>
    </row>
    <row r="50" spans="2:7" ht="30.75">
      <c r="B50">
        <v>1231</v>
      </c>
      <c r="C50" s="66" t="s">
        <v>18</v>
      </c>
      <c r="D50" s="98"/>
      <c r="E50" s="97"/>
      <c r="F50" s="37"/>
    </row>
    <row r="51" spans="2:7" ht="30.75">
      <c r="B51">
        <v>1238</v>
      </c>
      <c r="C51" s="66" t="s">
        <v>93</v>
      </c>
      <c r="D51" s="98"/>
      <c r="E51" s="37"/>
      <c r="F51" s="37"/>
    </row>
    <row r="52" spans="2:7" ht="30.75">
      <c r="B52">
        <v>1237</v>
      </c>
      <c r="C52" s="66" t="s">
        <v>57</v>
      </c>
      <c r="D52" s="98"/>
      <c r="E52" s="97"/>
      <c r="F52" s="37"/>
    </row>
    <row r="53" spans="2:7" ht="30.75">
      <c r="B53">
        <v>1245</v>
      </c>
      <c r="C53" s="66" t="s">
        <v>22</v>
      </c>
      <c r="D53" s="98"/>
      <c r="E53" s="97"/>
      <c r="F53" s="37"/>
    </row>
    <row r="54" spans="2:7" ht="30.75">
      <c r="B54">
        <v>1246</v>
      </c>
      <c r="C54" s="66" t="s">
        <v>61</v>
      </c>
      <c r="D54" s="98"/>
      <c r="E54" s="37"/>
      <c r="F54" s="37"/>
    </row>
    <row r="55" spans="2:7" ht="30.75">
      <c r="B55">
        <v>1242</v>
      </c>
      <c r="C55" s="66" t="s">
        <v>59</v>
      </c>
      <c r="D55" s="98"/>
      <c r="E55" s="37"/>
      <c r="F55" s="37"/>
    </row>
    <row r="56" spans="2:7" ht="30.75">
      <c r="B56">
        <v>1331</v>
      </c>
      <c r="C56" s="66" t="s">
        <v>63</v>
      </c>
      <c r="D56" s="98">
        <v>1854664881.4233067</v>
      </c>
      <c r="E56" s="37"/>
      <c r="F56" s="37"/>
    </row>
    <row r="57" spans="2:7" ht="30.75">
      <c r="B57">
        <v>1218</v>
      </c>
      <c r="C57" s="66" t="s">
        <v>96</v>
      </c>
      <c r="D57" s="98"/>
      <c r="E57" s="97"/>
      <c r="F57" s="37"/>
    </row>
    <row r="58" spans="2:7" ht="30.75">
      <c r="B58">
        <v>1202</v>
      </c>
      <c r="C58" s="66" t="s">
        <v>49</v>
      </c>
      <c r="D58" s="98"/>
      <c r="E58" s="97"/>
      <c r="F58" s="37"/>
    </row>
    <row r="59" spans="2:7" ht="30.75">
      <c r="B59">
        <v>1228</v>
      </c>
      <c r="C59" s="66" t="s">
        <v>55</v>
      </c>
      <c r="D59" s="98">
        <v>853013861.8859086</v>
      </c>
      <c r="E59" s="37"/>
      <c r="F59" s="37"/>
    </row>
    <row r="60" spans="2:7" ht="30.75">
      <c r="B60">
        <v>1227</v>
      </c>
      <c r="C60" s="66" t="s">
        <v>54</v>
      </c>
      <c r="D60" s="98">
        <v>386139486.62747115</v>
      </c>
      <c r="E60" s="37"/>
      <c r="F60" s="37"/>
    </row>
    <row r="61" spans="2:7" ht="45.75">
      <c r="B61">
        <v>1226</v>
      </c>
      <c r="C61" s="66" t="s">
        <v>53</v>
      </c>
      <c r="D61" s="98">
        <v>473677894.28957731</v>
      </c>
      <c r="E61" s="37"/>
      <c r="F61" s="37"/>
    </row>
    <row r="62" spans="2:7" ht="60.75">
      <c r="B62">
        <v>1223</v>
      </c>
      <c r="C62" s="66" t="s">
        <v>52</v>
      </c>
      <c r="D62" s="98"/>
    </row>
    <row r="63" spans="2:7" ht="30.75">
      <c r="B63">
        <v>1221</v>
      </c>
      <c r="C63" s="66" t="s">
        <v>51</v>
      </c>
      <c r="D63" s="98">
        <v>4817379288.5927553</v>
      </c>
      <c r="F63" s="37"/>
      <c r="G63" s="37"/>
    </row>
    <row r="64" spans="2:7" ht="30.75">
      <c r="B64">
        <v>1241</v>
      </c>
      <c r="C64" s="66" t="s">
        <v>94</v>
      </c>
      <c r="D64" s="98"/>
      <c r="E64" s="97"/>
    </row>
    <row r="65" spans="2:5" ht="60.75">
      <c r="B65">
        <v>1279</v>
      </c>
      <c r="C65" s="66" t="s">
        <v>36</v>
      </c>
      <c r="D65" s="98">
        <v>68389354.013540506</v>
      </c>
    </row>
    <row r="66" spans="2:5" ht="30.75">
      <c r="B66">
        <v>1426</v>
      </c>
      <c r="C66" s="66" t="s">
        <v>100</v>
      </c>
      <c r="D66" s="98"/>
      <c r="E66" s="97"/>
    </row>
    <row r="67" spans="2:5" ht="30.75">
      <c r="B67">
        <v>1232</v>
      </c>
      <c r="C67" s="66" t="s">
        <v>92</v>
      </c>
      <c r="D67" s="98"/>
    </row>
    <row r="68" spans="2:5" ht="30.75">
      <c r="B68">
        <v>1250</v>
      </c>
      <c r="C68" s="66" t="s">
        <v>62</v>
      </c>
      <c r="D68" s="98"/>
      <c r="E68" s="97"/>
    </row>
    <row r="69" spans="2:5" ht="15">
      <c r="B69">
        <v>1225</v>
      </c>
      <c r="C69" s="66" t="s">
        <v>102</v>
      </c>
      <c r="D69" s="98"/>
      <c r="E69" s="97"/>
    </row>
    <row r="70" spans="2:5" ht="15">
      <c r="B70">
        <v>1266</v>
      </c>
      <c r="C70" s="66" t="s">
        <v>95</v>
      </c>
      <c r="D70" s="98"/>
    </row>
    <row r="71" spans="2:5" ht="30.75">
      <c r="B71">
        <v>1285</v>
      </c>
      <c r="C71" s="66" t="s">
        <v>98</v>
      </c>
      <c r="D71" s="98"/>
    </row>
    <row r="72" spans="2:5" ht="30.75">
      <c r="B72">
        <v>1289</v>
      </c>
      <c r="C72" s="66" t="s">
        <v>103</v>
      </c>
      <c r="D72" s="98"/>
    </row>
    <row r="74" spans="2:5">
      <c r="D74" s="110">
        <f>SUM($D$42:$D$72)</f>
        <v>222785612390.99603</v>
      </c>
    </row>
  </sheetData>
  <autoFilter ref="A1:F36" xr:uid="{00000000-0009-0000-0000-000004000000}"/>
  <mergeCells count="1">
    <mergeCell ref="A37:B37"/>
  </mergeCells>
  <printOptions horizontalCentered="1" verticalCentered="1"/>
  <pageMargins left="0.19685039370078741" right="0.31496062992125984" top="0.35433070866141736" bottom="0.15748031496062992" header="0.31496062992125984" footer="0.31496062992125984"/>
  <pageSetup scale="79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3"/>
  <dimension ref="A2:Q133"/>
  <sheetViews>
    <sheetView topLeftCell="D1" zoomScale="121" zoomScaleNormal="121" workbookViewId="0">
      <selection activeCell="I28" sqref="I28"/>
    </sheetView>
  </sheetViews>
  <sheetFormatPr defaultColWidth="11.42578125" defaultRowHeight="14.45"/>
  <cols>
    <col min="2" max="2" width="63" customWidth="1"/>
    <col min="8" max="8" width="69" customWidth="1"/>
    <col min="9" max="9" width="69.85546875" bestFit="1" customWidth="1"/>
    <col min="10" max="10" width="11.42578125" bestFit="1" customWidth="1"/>
    <col min="11" max="11" width="22.140625" customWidth="1"/>
    <col min="12" max="12" width="5.5703125" customWidth="1"/>
    <col min="13" max="13" width="22.85546875" customWidth="1"/>
    <col min="14" max="14" width="14.5703125" customWidth="1"/>
    <col min="17" max="17" width="98.5703125" bestFit="1" customWidth="1"/>
    <col min="18" max="18" width="15.7109375" bestFit="1" customWidth="1"/>
  </cols>
  <sheetData>
    <row r="2" spans="1:17">
      <c r="G2" s="28">
        <v>1</v>
      </c>
      <c r="H2" s="28">
        <v>2</v>
      </c>
      <c r="I2" s="28">
        <f>+H2+1</f>
        <v>3</v>
      </c>
      <c r="J2" s="28">
        <f>+I2+1</f>
        <v>4</v>
      </c>
      <c r="K2" s="28">
        <f>+J2+1</f>
        <v>5</v>
      </c>
      <c r="L2" s="28">
        <f>+K2+1</f>
        <v>6</v>
      </c>
      <c r="M2" s="28">
        <f>+L2+1</f>
        <v>7</v>
      </c>
    </row>
    <row r="3" spans="1:17">
      <c r="A3" s="2">
        <v>1201</v>
      </c>
      <c r="B3" s="3" t="s">
        <v>104</v>
      </c>
      <c r="C3" s="3" t="s">
        <v>105</v>
      </c>
      <c r="G3" s="15" t="s">
        <v>0</v>
      </c>
      <c r="H3" s="17" t="s">
        <v>106</v>
      </c>
      <c r="I3" s="17" t="s">
        <v>107</v>
      </c>
      <c r="J3" s="17" t="s">
        <v>108</v>
      </c>
      <c r="K3" s="17" t="s">
        <v>109</v>
      </c>
      <c r="L3" s="17" t="s">
        <v>110</v>
      </c>
      <c r="M3" s="17" t="s">
        <v>111</v>
      </c>
    </row>
    <row r="4" spans="1:17">
      <c r="A4" s="2">
        <v>1202</v>
      </c>
      <c r="B4" s="3" t="s">
        <v>31</v>
      </c>
      <c r="C4" s="3" t="s">
        <v>112</v>
      </c>
      <c r="G4" s="32">
        <v>1234</v>
      </c>
      <c r="H4" s="72" t="s">
        <v>8</v>
      </c>
      <c r="I4" s="12" t="s">
        <v>113</v>
      </c>
      <c r="J4" s="7" t="s">
        <v>114</v>
      </c>
      <c r="K4" s="46">
        <v>62300001948</v>
      </c>
      <c r="L4" s="19" t="s">
        <v>115</v>
      </c>
      <c r="M4" s="19" t="s">
        <v>116</v>
      </c>
      <c r="O4" s="7" t="s">
        <v>117</v>
      </c>
      <c r="Q4" s="72"/>
    </row>
    <row r="5" spans="1:17">
      <c r="A5" s="2">
        <v>1203</v>
      </c>
      <c r="B5" s="3" t="s">
        <v>118</v>
      </c>
      <c r="C5" s="3" t="s">
        <v>119</v>
      </c>
      <c r="G5" s="32">
        <v>1239</v>
      </c>
      <c r="H5" s="72" t="s">
        <v>11</v>
      </c>
      <c r="I5" s="12" t="s">
        <v>120</v>
      </c>
      <c r="J5" s="7" t="s">
        <v>121</v>
      </c>
      <c r="K5" s="46" t="s">
        <v>122</v>
      </c>
      <c r="L5" s="19" t="s">
        <v>115</v>
      </c>
      <c r="M5" s="19" t="s">
        <v>123</v>
      </c>
      <c r="O5" s="7" t="s">
        <v>124</v>
      </c>
      <c r="Q5" s="72"/>
    </row>
    <row r="6" spans="1:17">
      <c r="A6" s="2">
        <v>1204</v>
      </c>
      <c r="B6" s="3" t="s">
        <v>125</v>
      </c>
      <c r="C6" s="3" t="s">
        <v>126</v>
      </c>
      <c r="G6" s="32">
        <v>1233</v>
      </c>
      <c r="H6" s="72" t="s">
        <v>56</v>
      </c>
      <c r="I6" s="12" t="s">
        <v>127</v>
      </c>
      <c r="J6" s="7" t="s">
        <v>128</v>
      </c>
      <c r="K6" s="46" t="s">
        <v>129</v>
      </c>
      <c r="L6" s="19" t="s">
        <v>130</v>
      </c>
      <c r="M6" s="19" t="s">
        <v>131</v>
      </c>
      <c r="O6" s="7" t="s">
        <v>117</v>
      </c>
      <c r="Q6" s="72"/>
    </row>
    <row r="7" spans="1:17">
      <c r="A7" s="2">
        <v>1205</v>
      </c>
      <c r="B7" s="3" t="s">
        <v>29</v>
      </c>
      <c r="C7" s="3" t="s">
        <v>132</v>
      </c>
      <c r="G7" s="32">
        <v>1225</v>
      </c>
      <c r="H7" s="72" t="s">
        <v>66</v>
      </c>
      <c r="I7" s="12" t="s">
        <v>66</v>
      </c>
      <c r="J7" s="14" t="s">
        <v>133</v>
      </c>
      <c r="K7" s="46" t="s">
        <v>134</v>
      </c>
      <c r="L7" s="19" t="s">
        <v>115</v>
      </c>
      <c r="M7" s="19" t="s">
        <v>135</v>
      </c>
      <c r="O7" s="7" t="s">
        <v>124</v>
      </c>
      <c r="Q7" s="72"/>
    </row>
    <row r="8" spans="1:17">
      <c r="A8" s="2">
        <v>1206</v>
      </c>
      <c r="B8" s="3" t="s">
        <v>136</v>
      </c>
      <c r="C8" s="3" t="s">
        <v>137</v>
      </c>
      <c r="G8" s="32">
        <v>1243</v>
      </c>
      <c r="H8" s="72" t="s">
        <v>60</v>
      </c>
      <c r="I8" s="12" t="s">
        <v>138</v>
      </c>
      <c r="J8" s="7" t="s">
        <v>139</v>
      </c>
      <c r="K8" s="44">
        <v>304000912</v>
      </c>
      <c r="L8" s="7" t="s">
        <v>115</v>
      </c>
      <c r="M8" s="7" t="s">
        <v>140</v>
      </c>
      <c r="O8" s="7" t="s">
        <v>117</v>
      </c>
      <c r="Q8" s="72"/>
    </row>
    <row r="9" spans="1:17" ht="25.5" customHeight="1">
      <c r="A9" s="2">
        <v>1207</v>
      </c>
      <c r="B9" s="3" t="s">
        <v>20</v>
      </c>
      <c r="C9" s="3" t="s">
        <v>141</v>
      </c>
      <c r="G9" s="32">
        <v>1240</v>
      </c>
      <c r="H9" s="72" t="s">
        <v>58</v>
      </c>
      <c r="I9" s="96" t="s">
        <v>142</v>
      </c>
      <c r="J9" s="7" t="s">
        <v>143</v>
      </c>
      <c r="K9" s="46">
        <v>41109711</v>
      </c>
      <c r="L9" s="19" t="s">
        <v>130</v>
      </c>
      <c r="M9" s="19" t="s">
        <v>123</v>
      </c>
      <c r="O9" s="7" t="s">
        <v>124</v>
      </c>
    </row>
    <row r="10" spans="1:17">
      <c r="A10" s="2">
        <v>1208</v>
      </c>
      <c r="B10" s="3" t="s">
        <v>144</v>
      </c>
      <c r="C10" s="3" t="s">
        <v>145</v>
      </c>
      <c r="G10" s="73">
        <v>1213</v>
      </c>
      <c r="H10" s="73" t="s">
        <v>146</v>
      </c>
      <c r="I10" s="73" t="s">
        <v>147</v>
      </c>
      <c r="J10" s="91" t="s">
        <v>148</v>
      </c>
      <c r="K10" s="99" t="s">
        <v>129</v>
      </c>
      <c r="L10" s="92" t="s">
        <v>130</v>
      </c>
      <c r="M10" s="92" t="s">
        <v>131</v>
      </c>
      <c r="N10" s="76"/>
      <c r="O10" s="75" t="s">
        <v>124</v>
      </c>
    </row>
    <row r="11" spans="1:17">
      <c r="A11" s="2">
        <v>1209</v>
      </c>
      <c r="B11" s="3" t="s">
        <v>149</v>
      </c>
      <c r="C11" s="3" t="s">
        <v>150</v>
      </c>
      <c r="G11" s="32">
        <v>1231</v>
      </c>
      <c r="H11" s="72" t="s">
        <v>18</v>
      </c>
      <c r="I11" s="12" t="s">
        <v>151</v>
      </c>
      <c r="J11" s="7" t="s">
        <v>152</v>
      </c>
      <c r="K11" s="46">
        <v>650829609</v>
      </c>
      <c r="L11" s="19" t="s">
        <v>115</v>
      </c>
      <c r="M11" s="19" t="s">
        <v>123</v>
      </c>
      <c r="O11" s="7" t="s">
        <v>124</v>
      </c>
    </row>
    <row r="12" spans="1:17">
      <c r="A12" s="2">
        <v>1210</v>
      </c>
      <c r="B12" s="3" t="s">
        <v>153</v>
      </c>
      <c r="C12" s="3" t="s">
        <v>154</v>
      </c>
      <c r="G12" s="32">
        <v>1238</v>
      </c>
      <c r="H12" s="72" t="s">
        <v>93</v>
      </c>
      <c r="I12" s="12" t="s">
        <v>155</v>
      </c>
      <c r="J12" s="7" t="s">
        <v>156</v>
      </c>
      <c r="K12" s="46">
        <v>500823216</v>
      </c>
      <c r="L12" s="19" t="s">
        <v>115</v>
      </c>
      <c r="M12" s="19" t="s">
        <v>123</v>
      </c>
      <c r="O12" s="7" t="s">
        <v>117</v>
      </c>
    </row>
    <row r="13" spans="1:17">
      <c r="A13" s="2">
        <v>1211</v>
      </c>
      <c r="B13" s="3" t="s">
        <v>157</v>
      </c>
      <c r="C13" s="3" t="s">
        <v>158</v>
      </c>
      <c r="G13" s="73">
        <v>1207</v>
      </c>
      <c r="H13" s="73" t="s">
        <v>20</v>
      </c>
      <c r="I13" s="74" t="s">
        <v>159</v>
      </c>
      <c r="J13" s="75" t="s">
        <v>160</v>
      </c>
      <c r="K13" s="100">
        <v>48748869347</v>
      </c>
      <c r="L13" s="75" t="s">
        <v>115</v>
      </c>
      <c r="M13" s="75" t="s">
        <v>116</v>
      </c>
      <c r="N13" s="76"/>
      <c r="O13" s="75" t="s">
        <v>117</v>
      </c>
    </row>
    <row r="14" spans="1:17">
      <c r="A14" s="2">
        <v>1212</v>
      </c>
      <c r="B14" s="3" t="s">
        <v>161</v>
      </c>
      <c r="C14" s="3" t="s">
        <v>162</v>
      </c>
      <c r="G14" s="32">
        <v>1237</v>
      </c>
      <c r="H14" s="72" t="s">
        <v>57</v>
      </c>
      <c r="I14" s="12" t="s">
        <v>57</v>
      </c>
      <c r="J14" s="7" t="s">
        <v>163</v>
      </c>
      <c r="K14" s="46" t="s">
        <v>164</v>
      </c>
      <c r="L14" s="19" t="s">
        <v>115</v>
      </c>
      <c r="M14" s="19" t="s">
        <v>131</v>
      </c>
      <c r="O14" s="7" t="s">
        <v>124</v>
      </c>
    </row>
    <row r="15" spans="1:17">
      <c r="A15" s="2">
        <v>1213</v>
      </c>
      <c r="B15" s="3" t="s">
        <v>16</v>
      </c>
      <c r="C15" s="3" t="s">
        <v>165</v>
      </c>
      <c r="G15" s="32">
        <v>1245</v>
      </c>
      <c r="H15" s="8" t="s">
        <v>22</v>
      </c>
      <c r="I15" s="72" t="s">
        <v>22</v>
      </c>
      <c r="J15" s="7" t="s">
        <v>166</v>
      </c>
      <c r="K15" s="44">
        <v>364051102</v>
      </c>
      <c r="L15" s="7" t="s">
        <v>115</v>
      </c>
      <c r="M15" s="7" t="s">
        <v>167</v>
      </c>
      <c r="O15" s="7" t="s">
        <v>117</v>
      </c>
    </row>
    <row r="16" spans="1:17">
      <c r="A16" s="2">
        <v>1214</v>
      </c>
      <c r="B16" s="3" t="s">
        <v>168</v>
      </c>
      <c r="C16" s="3" t="s">
        <v>169</v>
      </c>
      <c r="G16" s="73">
        <v>1265</v>
      </c>
      <c r="H16" s="77" t="s">
        <v>23</v>
      </c>
      <c r="I16" s="78" t="s">
        <v>170</v>
      </c>
      <c r="J16" s="75" t="s">
        <v>171</v>
      </c>
      <c r="K16" s="81">
        <v>620047597</v>
      </c>
      <c r="L16" s="75" t="s">
        <v>130</v>
      </c>
      <c r="M16" s="75" t="s">
        <v>167</v>
      </c>
      <c r="N16" s="76"/>
      <c r="O16" s="75" t="s">
        <v>117</v>
      </c>
    </row>
    <row r="17" spans="1:15">
      <c r="A17" s="2">
        <v>1215</v>
      </c>
      <c r="B17" s="3" t="s">
        <v>172</v>
      </c>
      <c r="C17" s="3" t="s">
        <v>173</v>
      </c>
      <c r="G17" s="32">
        <v>1242</v>
      </c>
      <c r="H17" s="72" t="s">
        <v>59</v>
      </c>
      <c r="I17" s="12" t="s">
        <v>174</v>
      </c>
      <c r="J17" s="7" t="s">
        <v>175</v>
      </c>
      <c r="K17" s="46">
        <v>291008151</v>
      </c>
      <c r="L17" s="19" t="s">
        <v>115</v>
      </c>
      <c r="M17" s="19" t="s">
        <v>176</v>
      </c>
      <c r="O17" s="7" t="s">
        <v>117</v>
      </c>
    </row>
    <row r="18" spans="1:15">
      <c r="A18" s="2">
        <v>1216</v>
      </c>
      <c r="B18" s="3" t="s">
        <v>177</v>
      </c>
      <c r="C18" s="3" t="s">
        <v>178</v>
      </c>
      <c r="G18" s="32">
        <v>1331</v>
      </c>
      <c r="H18" s="72" t="s">
        <v>63</v>
      </c>
      <c r="I18" s="12" t="s">
        <v>25</v>
      </c>
      <c r="J18" s="7" t="s">
        <v>179</v>
      </c>
      <c r="K18" s="44">
        <v>505002667</v>
      </c>
      <c r="L18" s="7" t="s">
        <v>130</v>
      </c>
      <c r="M18" s="7" t="s">
        <v>123</v>
      </c>
      <c r="O18" s="7" t="s">
        <v>117</v>
      </c>
    </row>
    <row r="19" spans="1:15">
      <c r="A19" s="2">
        <v>1217</v>
      </c>
      <c r="B19" s="3" t="s">
        <v>180</v>
      </c>
      <c r="C19" s="3" t="s">
        <v>181</v>
      </c>
      <c r="G19" s="73">
        <v>1229</v>
      </c>
      <c r="H19" s="73" t="s">
        <v>182</v>
      </c>
      <c r="I19" s="78" t="s">
        <v>183</v>
      </c>
      <c r="J19" s="79" t="s">
        <v>184</v>
      </c>
      <c r="K19" s="100">
        <v>90060000410</v>
      </c>
      <c r="L19" s="75" t="s">
        <v>115</v>
      </c>
      <c r="M19" s="75" t="s">
        <v>185</v>
      </c>
      <c r="N19" s="76"/>
      <c r="O19" s="75" t="s">
        <v>117</v>
      </c>
    </row>
    <row r="20" spans="1:15">
      <c r="A20" s="2">
        <v>1218</v>
      </c>
      <c r="B20" s="3" t="s">
        <v>186</v>
      </c>
      <c r="C20" s="3" t="s">
        <v>187</v>
      </c>
      <c r="G20" s="32">
        <v>1246</v>
      </c>
      <c r="H20" s="72" t="s">
        <v>61</v>
      </c>
      <c r="I20" s="12" t="s">
        <v>188</v>
      </c>
      <c r="J20" s="7" t="s">
        <v>189</v>
      </c>
      <c r="K20" s="44">
        <v>31772908139</v>
      </c>
      <c r="L20" s="7" t="s">
        <v>130</v>
      </c>
      <c r="M20" s="7" t="s">
        <v>116</v>
      </c>
      <c r="O20" s="7" t="s">
        <v>124</v>
      </c>
    </row>
    <row r="21" spans="1:15">
      <c r="A21" s="2">
        <v>1219</v>
      </c>
      <c r="B21" s="3" t="s">
        <v>190</v>
      </c>
      <c r="C21" s="3" t="s">
        <v>191</v>
      </c>
      <c r="G21" s="32">
        <v>1228</v>
      </c>
      <c r="H21" s="72" t="s">
        <v>55</v>
      </c>
      <c r="I21" s="12" t="s">
        <v>192</v>
      </c>
      <c r="J21" s="7" t="s">
        <v>193</v>
      </c>
      <c r="K21" s="46">
        <v>726094121</v>
      </c>
      <c r="L21" s="19" t="s">
        <v>115</v>
      </c>
      <c r="M21" s="19" t="s">
        <v>140</v>
      </c>
      <c r="O21" s="7" t="s">
        <v>117</v>
      </c>
    </row>
    <row r="22" spans="1:15">
      <c r="A22" s="2">
        <v>1220</v>
      </c>
      <c r="B22" s="3" t="s">
        <v>194</v>
      </c>
      <c r="C22" s="3" t="s">
        <v>195</v>
      </c>
      <c r="G22" s="73">
        <v>1257</v>
      </c>
      <c r="H22" s="73" t="s">
        <v>196</v>
      </c>
      <c r="I22" s="78" t="s">
        <v>197</v>
      </c>
      <c r="J22" s="75" t="s">
        <v>198</v>
      </c>
      <c r="K22" s="100">
        <v>735052706</v>
      </c>
      <c r="L22" s="75" t="s">
        <v>130</v>
      </c>
      <c r="M22" s="75" t="s">
        <v>140</v>
      </c>
      <c r="N22" s="76"/>
      <c r="O22" s="75" t="s">
        <v>124</v>
      </c>
    </row>
    <row r="23" spans="1:15">
      <c r="A23" s="2">
        <v>1221</v>
      </c>
      <c r="B23" s="3" t="s">
        <v>199</v>
      </c>
      <c r="C23" s="3" t="s">
        <v>200</v>
      </c>
      <c r="G23" s="32">
        <v>1223</v>
      </c>
      <c r="H23" s="72" t="s">
        <v>52</v>
      </c>
      <c r="I23" s="13" t="s">
        <v>201</v>
      </c>
      <c r="J23" s="7" t="s">
        <v>202</v>
      </c>
      <c r="K23" s="46" t="s">
        <v>203</v>
      </c>
      <c r="L23" s="19" t="s">
        <v>115</v>
      </c>
      <c r="M23" s="19" t="s">
        <v>140</v>
      </c>
      <c r="O23" s="7" t="s">
        <v>124</v>
      </c>
    </row>
    <row r="24" spans="1:15">
      <c r="A24" s="2">
        <v>1222</v>
      </c>
      <c r="B24" s="3" t="s">
        <v>204</v>
      </c>
      <c r="C24" s="3" t="s">
        <v>205</v>
      </c>
      <c r="G24" s="32">
        <v>1205</v>
      </c>
      <c r="H24" s="72" t="s">
        <v>50</v>
      </c>
      <c r="I24" s="32" t="s">
        <v>206</v>
      </c>
      <c r="J24" s="33" t="s">
        <v>148</v>
      </c>
      <c r="K24" s="46">
        <v>80119701643</v>
      </c>
      <c r="L24" s="19" t="s">
        <v>130</v>
      </c>
      <c r="M24" s="19" t="s">
        <v>116</v>
      </c>
      <c r="O24" s="7" t="s">
        <v>124</v>
      </c>
    </row>
    <row r="25" spans="1:15">
      <c r="A25" s="2">
        <v>1223</v>
      </c>
      <c r="B25" s="3" t="s">
        <v>28</v>
      </c>
      <c r="C25" s="3" t="s">
        <v>207</v>
      </c>
      <c r="G25" s="32">
        <v>1227</v>
      </c>
      <c r="H25" s="72" t="s">
        <v>54</v>
      </c>
      <c r="I25" s="12" t="s">
        <v>208</v>
      </c>
      <c r="J25" s="7" t="s">
        <v>209</v>
      </c>
      <c r="K25" s="46">
        <v>598313922</v>
      </c>
      <c r="L25" s="19" t="s">
        <v>115</v>
      </c>
      <c r="M25" s="19" t="s">
        <v>140</v>
      </c>
      <c r="O25" s="7" t="s">
        <v>117</v>
      </c>
    </row>
    <row r="26" spans="1:15">
      <c r="A26" s="2">
        <v>1224</v>
      </c>
      <c r="B26" s="3" t="s">
        <v>102</v>
      </c>
      <c r="C26" s="3" t="s">
        <v>210</v>
      </c>
      <c r="G26" s="32">
        <v>1202</v>
      </c>
      <c r="H26" s="72" t="s">
        <v>49</v>
      </c>
      <c r="I26" s="12" t="s">
        <v>211</v>
      </c>
      <c r="J26" s="7" t="s">
        <v>212</v>
      </c>
      <c r="K26" s="46" t="s">
        <v>213</v>
      </c>
      <c r="L26" s="19" t="s">
        <v>115</v>
      </c>
      <c r="M26" s="19" t="s">
        <v>123</v>
      </c>
      <c r="O26" s="7" t="s">
        <v>124</v>
      </c>
    </row>
    <row r="27" spans="1:15">
      <c r="A27" s="2">
        <v>1225</v>
      </c>
      <c r="B27" s="3" t="s">
        <v>214</v>
      </c>
      <c r="C27" s="3" t="s">
        <v>215</v>
      </c>
      <c r="G27" s="32">
        <v>1226</v>
      </c>
      <c r="H27" s="72" t="s">
        <v>53</v>
      </c>
      <c r="I27" s="12" t="s">
        <v>216</v>
      </c>
      <c r="J27" s="7" t="s">
        <v>217</v>
      </c>
      <c r="K27" s="46">
        <v>598027514</v>
      </c>
      <c r="L27" s="19" t="s">
        <v>130</v>
      </c>
      <c r="M27" s="19" t="s">
        <v>140</v>
      </c>
      <c r="O27" s="7" t="s">
        <v>117</v>
      </c>
    </row>
    <row r="28" spans="1:15">
      <c r="A28" s="2">
        <v>1226</v>
      </c>
      <c r="B28" s="3" t="s">
        <v>32</v>
      </c>
      <c r="C28" s="3" t="s">
        <v>218</v>
      </c>
      <c r="G28" s="32">
        <v>1221</v>
      </c>
      <c r="H28" s="72" t="s">
        <v>51</v>
      </c>
      <c r="I28" s="12" t="s">
        <v>219</v>
      </c>
      <c r="J28" s="7" t="s">
        <v>220</v>
      </c>
      <c r="K28" s="44">
        <v>220150193548</v>
      </c>
      <c r="L28" s="7" t="s">
        <v>115</v>
      </c>
      <c r="M28" s="7" t="s">
        <v>221</v>
      </c>
      <c r="N28" s="48"/>
      <c r="O28" s="7" t="s">
        <v>124</v>
      </c>
    </row>
    <row r="29" spans="1:15">
      <c r="A29" s="2">
        <v>1227</v>
      </c>
      <c r="B29" s="3" t="s">
        <v>30</v>
      </c>
      <c r="C29" s="3" t="s">
        <v>222</v>
      </c>
      <c r="G29" s="32">
        <v>1218</v>
      </c>
      <c r="H29" s="72" t="s">
        <v>96</v>
      </c>
      <c r="I29" s="12" t="s">
        <v>223</v>
      </c>
      <c r="J29" s="7" t="s">
        <v>224</v>
      </c>
      <c r="K29" s="101">
        <v>96010075960</v>
      </c>
      <c r="L29" s="7" t="s">
        <v>115</v>
      </c>
      <c r="M29" s="7" t="s">
        <v>225</v>
      </c>
      <c r="O29" s="7" t="s">
        <v>124</v>
      </c>
    </row>
    <row r="30" spans="1:15">
      <c r="A30" s="2">
        <v>1228</v>
      </c>
      <c r="B30" s="3" t="s">
        <v>27</v>
      </c>
      <c r="C30" s="3" t="s">
        <v>226</v>
      </c>
      <c r="G30" s="32">
        <v>1241</v>
      </c>
      <c r="H30" s="72" t="s">
        <v>94</v>
      </c>
      <c r="I30" s="72" t="s">
        <v>94</v>
      </c>
      <c r="J30" s="7" t="s">
        <v>227</v>
      </c>
      <c r="K30" s="46" t="s">
        <v>228</v>
      </c>
      <c r="L30" s="19" t="s">
        <v>130</v>
      </c>
      <c r="M30" s="19" t="s">
        <v>123</v>
      </c>
      <c r="O30" s="7" t="s">
        <v>117</v>
      </c>
    </row>
    <row r="31" spans="1:15">
      <c r="A31" s="2">
        <v>1229</v>
      </c>
      <c r="B31" s="3" t="s">
        <v>182</v>
      </c>
      <c r="C31" s="3" t="s">
        <v>229</v>
      </c>
      <c r="G31" s="32">
        <v>1279</v>
      </c>
      <c r="H31" s="72" t="s">
        <v>36</v>
      </c>
      <c r="I31" s="12" t="s">
        <v>230</v>
      </c>
      <c r="J31" s="7" t="s">
        <v>231</v>
      </c>
      <c r="K31" s="44">
        <v>500063136</v>
      </c>
      <c r="L31" s="7" t="s">
        <v>130</v>
      </c>
      <c r="M31" s="7" t="s">
        <v>123</v>
      </c>
      <c r="O31" s="7" t="s">
        <v>117</v>
      </c>
    </row>
    <row r="32" spans="1:15">
      <c r="A32" s="2">
        <v>1230</v>
      </c>
      <c r="B32" s="3" t="s">
        <v>232</v>
      </c>
      <c r="C32" s="3" t="s">
        <v>233</v>
      </c>
      <c r="G32" s="32">
        <v>1232</v>
      </c>
      <c r="H32" s="72" t="s">
        <v>92</v>
      </c>
      <c r="I32" s="12" t="s">
        <v>234</v>
      </c>
      <c r="J32" s="14" t="s">
        <v>235</v>
      </c>
      <c r="K32" s="46">
        <v>484210703</v>
      </c>
      <c r="L32" s="19" t="s">
        <v>130</v>
      </c>
      <c r="M32" s="19" t="s">
        <v>167</v>
      </c>
      <c r="O32" s="7" t="s">
        <v>117</v>
      </c>
    </row>
    <row r="33" spans="1:15">
      <c r="A33" s="2">
        <v>1231</v>
      </c>
      <c r="B33" s="3" t="s">
        <v>18</v>
      </c>
      <c r="C33" s="3" t="s">
        <v>236</v>
      </c>
      <c r="G33" s="63">
        <v>1244</v>
      </c>
      <c r="H33" s="63" t="s">
        <v>40</v>
      </c>
      <c r="I33" s="64" t="s">
        <v>237</v>
      </c>
      <c r="J33" s="65" t="s">
        <v>238</v>
      </c>
      <c r="K33" s="102">
        <v>185109279</v>
      </c>
      <c r="L33" s="65" t="s">
        <v>115</v>
      </c>
      <c r="M33" s="65" t="s">
        <v>239</v>
      </c>
      <c r="O33" s="7" t="s">
        <v>124</v>
      </c>
    </row>
    <row r="34" spans="1:15">
      <c r="A34" s="4">
        <v>1233</v>
      </c>
      <c r="B34" s="5" t="s">
        <v>240</v>
      </c>
      <c r="C34" s="5" t="s">
        <v>241</v>
      </c>
      <c r="G34" s="73">
        <v>1415</v>
      </c>
      <c r="H34" s="77" t="s">
        <v>99</v>
      </c>
      <c r="I34" s="78" t="s">
        <v>242</v>
      </c>
      <c r="J34" s="80" t="s">
        <v>243</v>
      </c>
      <c r="K34" s="81" t="s">
        <v>244</v>
      </c>
      <c r="L34" s="75" t="s">
        <v>115</v>
      </c>
      <c r="M34" s="75" t="s">
        <v>140</v>
      </c>
      <c r="N34" s="76"/>
      <c r="O34" s="75" t="s">
        <v>117</v>
      </c>
    </row>
    <row r="35" spans="1:15">
      <c r="A35" s="2">
        <v>1232</v>
      </c>
      <c r="B35" s="3" t="s">
        <v>245</v>
      </c>
      <c r="C35" s="3" t="s">
        <v>246</v>
      </c>
      <c r="G35" s="32">
        <v>1266</v>
      </c>
      <c r="H35" s="72" t="s">
        <v>95</v>
      </c>
      <c r="I35" s="18" t="s">
        <v>247</v>
      </c>
      <c r="J35" s="7" t="s">
        <v>248</v>
      </c>
      <c r="K35" s="45" t="s">
        <v>249</v>
      </c>
      <c r="L35" s="7" t="s">
        <v>115</v>
      </c>
      <c r="M35" s="7" t="s">
        <v>131</v>
      </c>
      <c r="O35" s="7" t="s">
        <v>124</v>
      </c>
    </row>
    <row r="36" spans="1:15">
      <c r="A36" s="2">
        <v>1234</v>
      </c>
      <c r="B36" s="3" t="s">
        <v>8</v>
      </c>
      <c r="C36" s="3" t="s">
        <v>250</v>
      </c>
      <c r="G36" s="32">
        <v>1250</v>
      </c>
      <c r="H36" s="72" t="s">
        <v>62</v>
      </c>
      <c r="I36" s="12" t="s">
        <v>251</v>
      </c>
      <c r="J36" s="7" t="s">
        <v>252</v>
      </c>
      <c r="K36" s="44">
        <v>101355139</v>
      </c>
      <c r="L36" s="7" t="s">
        <v>130</v>
      </c>
      <c r="M36" s="7" t="s">
        <v>176</v>
      </c>
      <c r="O36" s="7" t="s">
        <v>117</v>
      </c>
    </row>
    <row r="37" spans="1:15">
      <c r="A37" s="2">
        <v>1236</v>
      </c>
      <c r="B37" s="3" t="s">
        <v>253</v>
      </c>
      <c r="C37" s="3" t="s">
        <v>254</v>
      </c>
      <c r="G37" s="67">
        <v>1426</v>
      </c>
      <c r="H37" s="72" t="s">
        <v>100</v>
      </c>
      <c r="I37" s="68" t="s">
        <v>255</v>
      </c>
      <c r="J37" s="69" t="s">
        <v>256</v>
      </c>
      <c r="K37" s="103">
        <v>385100000848</v>
      </c>
      <c r="L37" s="69" t="s">
        <v>130</v>
      </c>
      <c r="M37" s="69" t="s">
        <v>257</v>
      </c>
      <c r="O37" s="7" t="s">
        <v>117</v>
      </c>
    </row>
    <row r="38" spans="1:15" ht="15" thickBot="1">
      <c r="A38" s="2">
        <v>1237</v>
      </c>
      <c r="B38" s="3" t="s">
        <v>21</v>
      </c>
      <c r="C38" s="3" t="s">
        <v>258</v>
      </c>
      <c r="G38" s="59">
        <v>1400</v>
      </c>
      <c r="H38" s="72" t="s">
        <v>34</v>
      </c>
      <c r="I38" s="3" t="s">
        <v>34</v>
      </c>
      <c r="J38" s="7" t="s">
        <v>259</v>
      </c>
      <c r="K38" s="45">
        <v>620266312</v>
      </c>
      <c r="L38" s="7" t="s">
        <v>130</v>
      </c>
      <c r="M38" s="7" t="s">
        <v>167</v>
      </c>
      <c r="O38" s="7" t="s">
        <v>117</v>
      </c>
    </row>
    <row r="39" spans="1:15" ht="15" thickBot="1">
      <c r="A39" s="2">
        <v>1238</v>
      </c>
      <c r="B39" s="3" t="s">
        <v>19</v>
      </c>
      <c r="C39" s="3" t="s">
        <v>260</v>
      </c>
      <c r="G39" s="60">
        <v>1410</v>
      </c>
      <c r="H39" s="72" t="s">
        <v>91</v>
      </c>
      <c r="I39" s="49" t="s">
        <v>261</v>
      </c>
      <c r="J39" s="50" t="s">
        <v>262</v>
      </c>
      <c r="K39" s="104">
        <v>100006502</v>
      </c>
      <c r="L39" s="51" t="s">
        <v>115</v>
      </c>
      <c r="M39" s="51" t="s">
        <v>263</v>
      </c>
      <c r="O39" s="9" t="s">
        <v>124</v>
      </c>
    </row>
    <row r="40" spans="1:15" ht="15" thickBot="1">
      <c r="A40" s="2">
        <v>1239</v>
      </c>
      <c r="B40" s="3" t="s">
        <v>11</v>
      </c>
      <c r="C40" s="3" t="s">
        <v>264</v>
      </c>
      <c r="G40" s="60">
        <v>1411</v>
      </c>
      <c r="H40" s="72" t="s">
        <v>65</v>
      </c>
      <c r="I40" s="49" t="s">
        <v>265</v>
      </c>
      <c r="J40" s="50" t="s">
        <v>266</v>
      </c>
      <c r="K40" s="44" t="s">
        <v>267</v>
      </c>
      <c r="L40" s="51" t="s">
        <v>115</v>
      </c>
      <c r="M40" s="51" t="s">
        <v>131</v>
      </c>
      <c r="O40" s="9" t="s">
        <v>124</v>
      </c>
    </row>
    <row r="41" spans="1:15">
      <c r="A41" s="2">
        <v>1240</v>
      </c>
      <c r="B41" s="3" t="s">
        <v>268</v>
      </c>
      <c r="C41" s="3" t="s">
        <v>269</v>
      </c>
      <c r="G41" s="60">
        <v>1289</v>
      </c>
      <c r="H41" s="72" t="s">
        <v>97</v>
      </c>
      <c r="I41" s="25" t="s">
        <v>270</v>
      </c>
      <c r="J41" s="9" t="s">
        <v>271</v>
      </c>
      <c r="K41" s="44" t="s">
        <v>272</v>
      </c>
      <c r="L41" s="7" t="s">
        <v>115</v>
      </c>
      <c r="M41" s="9" t="s">
        <v>116</v>
      </c>
      <c r="O41" s="7" t="s">
        <v>124</v>
      </c>
    </row>
    <row r="42" spans="1:15">
      <c r="A42" s="2">
        <v>1241</v>
      </c>
      <c r="B42" s="3" t="s">
        <v>35</v>
      </c>
      <c r="C42" s="3" t="s">
        <v>273</v>
      </c>
      <c r="G42" s="32">
        <v>1285</v>
      </c>
      <c r="H42" s="72" t="s">
        <v>98</v>
      </c>
      <c r="I42" s="16" t="s">
        <v>274</v>
      </c>
      <c r="J42" s="34" t="s">
        <v>275</v>
      </c>
      <c r="K42" s="105">
        <v>655049260</v>
      </c>
      <c r="L42" s="7" t="str">
        <f>MID(O42,1,1)</f>
        <v>C</v>
      </c>
      <c r="M42" s="7" t="s">
        <v>123</v>
      </c>
      <c r="O42" s="9" t="s">
        <v>117</v>
      </c>
    </row>
    <row r="43" spans="1:15">
      <c r="A43" s="2">
        <v>1242</v>
      </c>
      <c r="B43" s="3" t="s">
        <v>24</v>
      </c>
      <c r="C43" s="3" t="s">
        <v>276</v>
      </c>
    </row>
    <row r="44" spans="1:15">
      <c r="A44" s="2">
        <v>1243</v>
      </c>
      <c r="B44" s="3" t="s">
        <v>14</v>
      </c>
      <c r="C44" s="3" t="s">
        <v>277</v>
      </c>
    </row>
    <row r="45" spans="1:15">
      <c r="A45" s="2">
        <v>1244</v>
      </c>
      <c r="B45" s="3" t="s">
        <v>40</v>
      </c>
      <c r="C45" s="3" t="s">
        <v>278</v>
      </c>
    </row>
    <row r="46" spans="1:15">
      <c r="A46" s="2">
        <v>1245</v>
      </c>
      <c r="B46" s="3" t="s">
        <v>22</v>
      </c>
      <c r="C46" s="3" t="s">
        <v>279</v>
      </c>
      <c r="H46" s="72" t="s">
        <v>33</v>
      </c>
    </row>
    <row r="47" spans="1:15">
      <c r="A47" s="2">
        <v>1246</v>
      </c>
      <c r="B47" s="3" t="s">
        <v>26</v>
      </c>
      <c r="C47" s="3" t="s">
        <v>280</v>
      </c>
    </row>
    <row r="48" spans="1:15">
      <c r="A48" s="2">
        <v>1247</v>
      </c>
      <c r="B48" s="3" t="s">
        <v>281</v>
      </c>
      <c r="C48" s="3" t="s">
        <v>282</v>
      </c>
    </row>
    <row r="49" spans="1:3">
      <c r="A49" s="2">
        <v>1248</v>
      </c>
      <c r="B49" s="3" t="s">
        <v>283</v>
      </c>
      <c r="C49" s="3" t="s">
        <v>284</v>
      </c>
    </row>
    <row r="50" spans="1:3">
      <c r="A50" s="2">
        <v>1249</v>
      </c>
      <c r="B50" s="3" t="s">
        <v>285</v>
      </c>
      <c r="C50" s="3" t="s">
        <v>286</v>
      </c>
    </row>
    <row r="51" spans="1:3">
      <c r="A51" s="2">
        <v>1250</v>
      </c>
      <c r="B51" s="3" t="s">
        <v>287</v>
      </c>
      <c r="C51" s="3" t="s">
        <v>288</v>
      </c>
    </row>
    <row r="52" spans="1:3">
      <c r="A52" s="2">
        <v>1251</v>
      </c>
      <c r="B52" s="3" t="s">
        <v>289</v>
      </c>
      <c r="C52" s="3" t="s">
        <v>290</v>
      </c>
    </row>
    <row r="53" spans="1:3">
      <c r="A53" s="2">
        <v>1252</v>
      </c>
      <c r="B53" s="3" t="s">
        <v>291</v>
      </c>
      <c r="C53" s="3" t="s">
        <v>292</v>
      </c>
    </row>
    <row r="54" spans="1:3">
      <c r="A54" s="2">
        <v>1253</v>
      </c>
      <c r="B54" s="3" t="s">
        <v>293</v>
      </c>
      <c r="C54" s="3" t="s">
        <v>294</v>
      </c>
    </row>
    <row r="55" spans="1:3">
      <c r="A55" s="2">
        <v>1254</v>
      </c>
      <c r="B55" s="3" t="s">
        <v>295</v>
      </c>
      <c r="C55" s="3" t="s">
        <v>296</v>
      </c>
    </row>
    <row r="56" spans="1:3">
      <c r="A56" s="2">
        <v>1255</v>
      </c>
      <c r="B56" s="3" t="s">
        <v>297</v>
      </c>
      <c r="C56" s="3" t="s">
        <v>298</v>
      </c>
    </row>
    <row r="57" spans="1:3">
      <c r="A57" s="2">
        <v>1256</v>
      </c>
      <c r="B57" s="3" t="s">
        <v>299</v>
      </c>
      <c r="C57" s="3" t="s">
        <v>300</v>
      </c>
    </row>
    <row r="58" spans="1:3">
      <c r="A58" s="2">
        <v>1257</v>
      </c>
      <c r="B58" s="3" t="s">
        <v>196</v>
      </c>
      <c r="C58" s="3" t="s">
        <v>301</v>
      </c>
    </row>
    <row r="59" spans="1:3">
      <c r="A59" s="2">
        <v>1258</v>
      </c>
      <c r="B59" s="3" t="s">
        <v>302</v>
      </c>
      <c r="C59" s="3" t="s">
        <v>303</v>
      </c>
    </row>
    <row r="60" spans="1:3">
      <c r="A60" s="2">
        <v>1259</v>
      </c>
      <c r="B60" s="3" t="s">
        <v>304</v>
      </c>
      <c r="C60" s="3" t="s">
        <v>305</v>
      </c>
    </row>
    <row r="61" spans="1:3">
      <c r="A61" s="2">
        <v>1260</v>
      </c>
      <c r="B61" s="3" t="s">
        <v>306</v>
      </c>
      <c r="C61" s="3" t="s">
        <v>307</v>
      </c>
    </row>
    <row r="62" spans="1:3">
      <c r="A62" s="2">
        <v>1261</v>
      </c>
      <c r="B62" s="3" t="s">
        <v>308</v>
      </c>
      <c r="C62" s="3" t="s">
        <v>309</v>
      </c>
    </row>
    <row r="63" spans="1:3">
      <c r="A63" s="2">
        <v>1262</v>
      </c>
      <c r="B63" s="3" t="s">
        <v>310</v>
      </c>
      <c r="C63" s="3" t="s">
        <v>311</v>
      </c>
    </row>
    <row r="64" spans="1:3">
      <c r="A64" s="2">
        <v>1263</v>
      </c>
      <c r="B64" s="3" t="s">
        <v>312</v>
      </c>
      <c r="C64" s="3" t="s">
        <v>313</v>
      </c>
    </row>
    <row r="65" spans="1:3">
      <c r="A65" s="2">
        <v>1264</v>
      </c>
      <c r="B65" s="3" t="s">
        <v>314</v>
      </c>
      <c r="C65" s="3" t="s">
        <v>315</v>
      </c>
    </row>
    <row r="66" spans="1:3">
      <c r="A66" s="2">
        <v>1265</v>
      </c>
      <c r="B66" s="3" t="s">
        <v>23</v>
      </c>
      <c r="C66" s="3" t="s">
        <v>316</v>
      </c>
    </row>
    <row r="67" spans="1:3">
      <c r="A67" s="2">
        <v>1266</v>
      </c>
      <c r="B67" s="3" t="s">
        <v>39</v>
      </c>
      <c r="C67" s="3" t="s">
        <v>317</v>
      </c>
    </row>
    <row r="68" spans="1:3">
      <c r="A68" s="2">
        <v>1267</v>
      </c>
      <c r="B68" s="3" t="s">
        <v>318</v>
      </c>
      <c r="C68" s="3" t="s">
        <v>319</v>
      </c>
    </row>
    <row r="69" spans="1:3">
      <c r="A69" s="2">
        <v>1268</v>
      </c>
      <c r="B69" s="3" t="s">
        <v>320</v>
      </c>
      <c r="C69" s="3" t="s">
        <v>321</v>
      </c>
    </row>
    <row r="70" spans="1:3">
      <c r="A70" s="2">
        <v>1269</v>
      </c>
      <c r="B70" s="3" t="s">
        <v>322</v>
      </c>
      <c r="C70" s="3" t="s">
        <v>323</v>
      </c>
    </row>
    <row r="71" spans="1:3">
      <c r="A71" s="2">
        <v>1270</v>
      </c>
      <c r="B71" s="3" t="s">
        <v>324</v>
      </c>
      <c r="C71" s="3" t="s">
        <v>325</v>
      </c>
    </row>
    <row r="72" spans="1:3">
      <c r="A72" s="2">
        <v>1271</v>
      </c>
      <c r="B72" s="3" t="s">
        <v>326</v>
      </c>
      <c r="C72" s="3" t="s">
        <v>327</v>
      </c>
    </row>
    <row r="73" spans="1:3">
      <c r="A73" s="2">
        <v>1272</v>
      </c>
      <c r="B73" s="3" t="s">
        <v>328</v>
      </c>
      <c r="C73" s="3" t="s">
        <v>329</v>
      </c>
    </row>
    <row r="74" spans="1:3">
      <c r="A74" s="2">
        <v>1273</v>
      </c>
      <c r="B74" s="3" t="s">
        <v>330</v>
      </c>
      <c r="C74" s="3" t="s">
        <v>331</v>
      </c>
    </row>
    <row r="75" spans="1:3">
      <c r="A75" s="2">
        <v>1274</v>
      </c>
      <c r="B75" s="3" t="s">
        <v>332</v>
      </c>
      <c r="C75" s="3" t="s">
        <v>333</v>
      </c>
    </row>
    <row r="76" spans="1:3">
      <c r="A76" s="2">
        <v>1275</v>
      </c>
      <c r="B76" s="3" t="s">
        <v>334</v>
      </c>
      <c r="C76" s="3" t="s">
        <v>335</v>
      </c>
    </row>
    <row r="77" spans="1:3" ht="17.25" customHeight="1">
      <c r="A77" s="2">
        <v>1276</v>
      </c>
      <c r="B77" s="3" t="s">
        <v>336</v>
      </c>
      <c r="C77" s="3" t="s">
        <v>337</v>
      </c>
    </row>
    <row r="78" spans="1:3">
      <c r="A78" s="2">
        <v>1277</v>
      </c>
      <c r="B78" s="3" t="s">
        <v>338</v>
      </c>
      <c r="C78" s="3" t="s">
        <v>339</v>
      </c>
    </row>
    <row r="79" spans="1:3" ht="21.75" customHeight="1">
      <c r="A79" s="2">
        <v>1278</v>
      </c>
      <c r="B79" s="3" t="s">
        <v>340</v>
      </c>
      <c r="C79" s="3" t="s">
        <v>341</v>
      </c>
    </row>
    <row r="80" spans="1:3">
      <c r="A80" s="2">
        <v>1279</v>
      </c>
      <c r="B80" s="3" t="s">
        <v>36</v>
      </c>
      <c r="C80" s="3" t="s">
        <v>342</v>
      </c>
    </row>
    <row r="81" spans="1:3">
      <c r="A81" s="2">
        <v>1280</v>
      </c>
      <c r="B81" s="3" t="s">
        <v>343</v>
      </c>
      <c r="C81" s="3" t="s">
        <v>344</v>
      </c>
    </row>
    <row r="82" spans="1:3">
      <c r="A82" s="2">
        <v>1281</v>
      </c>
      <c r="B82" s="3" t="s">
        <v>345</v>
      </c>
      <c r="C82" s="3" t="s">
        <v>346</v>
      </c>
    </row>
    <row r="83" spans="1:3">
      <c r="A83" s="2">
        <v>1282</v>
      </c>
      <c r="B83" s="3" t="s">
        <v>347</v>
      </c>
      <c r="C83" s="3" t="s">
        <v>348</v>
      </c>
    </row>
    <row r="84" spans="1:3">
      <c r="A84" s="2">
        <v>1283</v>
      </c>
      <c r="B84" s="3" t="s">
        <v>349</v>
      </c>
      <c r="C84" s="3" t="s">
        <v>350</v>
      </c>
    </row>
    <row r="85" spans="1:3">
      <c r="A85" s="2">
        <v>1284</v>
      </c>
      <c r="B85" s="3" t="s">
        <v>351</v>
      </c>
      <c r="C85" s="3" t="s">
        <v>352</v>
      </c>
    </row>
    <row r="86" spans="1:3">
      <c r="A86" s="2">
        <v>1285</v>
      </c>
      <c r="B86" s="3" t="s">
        <v>353</v>
      </c>
      <c r="C86" s="3" t="s">
        <v>354</v>
      </c>
    </row>
    <row r="87" spans="1:3">
      <c r="A87" s="2">
        <v>1286</v>
      </c>
      <c r="B87" s="3" t="s">
        <v>355</v>
      </c>
      <c r="C87" s="3" t="s">
        <v>356</v>
      </c>
    </row>
    <row r="88" spans="1:3">
      <c r="A88" s="2">
        <v>1287</v>
      </c>
      <c r="B88" s="3" t="s">
        <v>357</v>
      </c>
      <c r="C88" s="3" t="s">
        <v>358</v>
      </c>
    </row>
    <row r="89" spans="1:3">
      <c r="A89" s="2">
        <v>1288</v>
      </c>
      <c r="B89" s="3" t="s">
        <v>359</v>
      </c>
      <c r="C89" s="3" t="s">
        <v>360</v>
      </c>
    </row>
    <row r="90" spans="1:3">
      <c r="A90" s="2">
        <v>1289</v>
      </c>
      <c r="B90" s="3" t="s">
        <v>361</v>
      </c>
      <c r="C90" s="3" t="s">
        <v>362</v>
      </c>
    </row>
    <row r="91" spans="1:3">
      <c r="A91" s="2">
        <v>1290</v>
      </c>
      <c r="B91" s="3" t="s">
        <v>363</v>
      </c>
      <c r="C91" s="3" t="s">
        <v>364</v>
      </c>
    </row>
    <row r="92" spans="1:3">
      <c r="A92" s="2">
        <v>1291</v>
      </c>
      <c r="B92" s="3" t="s">
        <v>365</v>
      </c>
      <c r="C92" s="3" t="s">
        <v>366</v>
      </c>
    </row>
    <row r="93" spans="1:3">
      <c r="A93" s="2">
        <v>1292</v>
      </c>
      <c r="B93" s="3" t="s">
        <v>367</v>
      </c>
      <c r="C93" s="3" t="s">
        <v>368</v>
      </c>
    </row>
    <row r="94" spans="1:3">
      <c r="A94" s="2">
        <v>1301</v>
      </c>
      <c r="B94" s="3" t="s">
        <v>369</v>
      </c>
      <c r="C94" s="3" t="s">
        <v>370</v>
      </c>
    </row>
    <row r="95" spans="1:3">
      <c r="A95" s="2">
        <v>1302</v>
      </c>
      <c r="B95" s="3" t="s">
        <v>371</v>
      </c>
      <c r="C95" s="3" t="s">
        <v>372</v>
      </c>
    </row>
    <row r="96" spans="1:3">
      <c r="A96" s="2">
        <v>1303</v>
      </c>
      <c r="B96" s="3" t="s">
        <v>373</v>
      </c>
      <c r="C96" s="3" t="s">
        <v>374</v>
      </c>
    </row>
    <row r="97" spans="1:3">
      <c r="A97" s="2">
        <v>1304</v>
      </c>
      <c r="B97" s="3" t="s">
        <v>375</v>
      </c>
      <c r="C97" s="3" t="s">
        <v>376</v>
      </c>
    </row>
    <row r="98" spans="1:3">
      <c r="A98" s="2">
        <v>1305</v>
      </c>
      <c r="B98" s="3" t="s">
        <v>377</v>
      </c>
      <c r="C98" s="3" t="s">
        <v>378</v>
      </c>
    </row>
    <row r="99" spans="1:3">
      <c r="A99" s="2">
        <v>1306</v>
      </c>
      <c r="B99" s="3" t="s">
        <v>379</v>
      </c>
      <c r="C99" s="3" t="s">
        <v>380</v>
      </c>
    </row>
    <row r="100" spans="1:3">
      <c r="A100" s="2">
        <v>1307</v>
      </c>
      <c r="B100" s="3" t="s">
        <v>381</v>
      </c>
      <c r="C100" s="3" t="s">
        <v>382</v>
      </c>
    </row>
    <row r="101" spans="1:3">
      <c r="A101" s="2">
        <v>1308</v>
      </c>
      <c r="B101" s="3" t="s">
        <v>383</v>
      </c>
      <c r="C101" s="3" t="s">
        <v>384</v>
      </c>
    </row>
    <row r="102" spans="1:3">
      <c r="A102" s="2">
        <v>1309</v>
      </c>
      <c r="B102" s="3" t="s">
        <v>385</v>
      </c>
      <c r="C102" s="3" t="s">
        <v>386</v>
      </c>
    </row>
    <row r="103" spans="1:3">
      <c r="A103" s="2">
        <v>1400</v>
      </c>
      <c r="B103" s="3" t="s">
        <v>387</v>
      </c>
      <c r="C103" s="3" t="s">
        <v>388</v>
      </c>
    </row>
    <row r="104" spans="1:3">
      <c r="A104" s="2">
        <v>1401</v>
      </c>
      <c r="B104" s="3" t="s">
        <v>34</v>
      </c>
      <c r="C104" s="3" t="s">
        <v>389</v>
      </c>
    </row>
    <row r="105" spans="1:3">
      <c r="A105" s="2">
        <v>1310</v>
      </c>
      <c r="B105" s="3" t="s">
        <v>390</v>
      </c>
      <c r="C105" s="3" t="s">
        <v>391</v>
      </c>
    </row>
    <row r="106" spans="1:3">
      <c r="A106" s="2">
        <v>1311</v>
      </c>
      <c r="B106" s="3" t="s">
        <v>392</v>
      </c>
      <c r="C106" s="3" t="s">
        <v>392</v>
      </c>
    </row>
    <row r="107" spans="1:3">
      <c r="A107" s="2">
        <v>1312</v>
      </c>
      <c r="B107" s="3" t="s">
        <v>393</v>
      </c>
      <c r="C107" s="3" t="s">
        <v>394</v>
      </c>
    </row>
    <row r="108" spans="1:3">
      <c r="A108" s="2">
        <v>1313</v>
      </c>
      <c r="B108" s="3" t="s">
        <v>395</v>
      </c>
      <c r="C108" s="3" t="s">
        <v>396</v>
      </c>
    </row>
    <row r="109" spans="1:3">
      <c r="A109" s="2">
        <v>1314</v>
      </c>
      <c r="B109" s="3" t="s">
        <v>397</v>
      </c>
      <c r="C109" s="3" t="s">
        <v>398</v>
      </c>
    </row>
    <row r="110" spans="1:3">
      <c r="A110" s="2">
        <v>1315</v>
      </c>
      <c r="B110" s="3" t="s">
        <v>399</v>
      </c>
      <c r="C110" s="3" t="s">
        <v>400</v>
      </c>
    </row>
    <row r="111" spans="1:3">
      <c r="A111" s="2">
        <v>1316</v>
      </c>
      <c r="B111" s="3" t="s">
        <v>401</v>
      </c>
      <c r="C111" s="3" t="s">
        <v>401</v>
      </c>
    </row>
    <row r="112" spans="1:3">
      <c r="A112" s="2">
        <v>1317</v>
      </c>
      <c r="B112" s="3" t="s">
        <v>402</v>
      </c>
      <c r="C112" s="3" t="s">
        <v>402</v>
      </c>
    </row>
    <row r="113" spans="1:3" ht="23.1" customHeight="1">
      <c r="A113" s="2">
        <v>1318</v>
      </c>
      <c r="B113" s="3" t="s">
        <v>403</v>
      </c>
      <c r="C113" s="3" t="s">
        <v>404</v>
      </c>
    </row>
    <row r="114" spans="1:3" ht="23.1" customHeight="1">
      <c r="A114" s="2">
        <v>1319</v>
      </c>
      <c r="B114" s="3" t="s">
        <v>405</v>
      </c>
      <c r="C114" s="3" t="s">
        <v>405</v>
      </c>
    </row>
    <row r="115" spans="1:3" ht="23.1" customHeight="1">
      <c r="A115" s="2">
        <v>1320</v>
      </c>
      <c r="B115" s="3" t="s">
        <v>406</v>
      </c>
      <c r="C115" s="3" t="s">
        <v>407</v>
      </c>
    </row>
    <row r="116" spans="1:3" ht="23.1" customHeight="1">
      <c r="A116" s="2">
        <v>1321</v>
      </c>
      <c r="B116" s="3" t="s">
        <v>408</v>
      </c>
      <c r="C116" s="3" t="s">
        <v>409</v>
      </c>
    </row>
    <row r="117" spans="1:3" ht="23.1" customHeight="1">
      <c r="A117" s="2">
        <v>1322</v>
      </c>
      <c r="B117" s="3" t="s">
        <v>410</v>
      </c>
      <c r="C117" s="3" t="s">
        <v>411</v>
      </c>
    </row>
    <row r="118" spans="1:3">
      <c r="A118" s="2">
        <v>1323</v>
      </c>
      <c r="B118" s="3" t="s">
        <v>412</v>
      </c>
      <c r="C118" s="3" t="s">
        <v>413</v>
      </c>
    </row>
    <row r="119" spans="1:3">
      <c r="A119" s="2">
        <v>1324</v>
      </c>
      <c r="B119" s="3" t="s">
        <v>414</v>
      </c>
      <c r="C119" s="3" t="s">
        <v>415</v>
      </c>
    </row>
    <row r="120" spans="1:3">
      <c r="A120" s="2">
        <v>1325</v>
      </c>
      <c r="B120" s="3" t="s">
        <v>416</v>
      </c>
      <c r="C120" s="3" t="s">
        <v>417</v>
      </c>
    </row>
    <row r="121" spans="1:3">
      <c r="A121" s="2">
        <v>1326</v>
      </c>
      <c r="B121" s="3" t="s">
        <v>418</v>
      </c>
      <c r="C121" s="3" t="s">
        <v>419</v>
      </c>
    </row>
    <row r="122" spans="1:3">
      <c r="A122" s="2">
        <v>1327</v>
      </c>
      <c r="B122" s="3" t="s">
        <v>420</v>
      </c>
      <c r="C122" s="3" t="s">
        <v>421</v>
      </c>
    </row>
    <row r="123" spans="1:3">
      <c r="A123" s="2">
        <v>1328</v>
      </c>
      <c r="B123" s="3" t="s">
        <v>422</v>
      </c>
      <c r="C123" s="3" t="s">
        <v>423</v>
      </c>
    </row>
    <row r="124" spans="1:3">
      <c r="A124" s="2">
        <v>1329</v>
      </c>
      <c r="B124" s="3" t="s">
        <v>424</v>
      </c>
      <c r="C124" s="3" t="s">
        <v>425</v>
      </c>
    </row>
    <row r="125" spans="1:3">
      <c r="A125" s="2">
        <v>1330</v>
      </c>
      <c r="B125" s="3" t="s">
        <v>426</v>
      </c>
      <c r="C125" s="3" t="s">
        <v>427</v>
      </c>
    </row>
    <row r="126" spans="1:3">
      <c r="A126" s="2">
        <v>1331</v>
      </c>
      <c r="B126" s="3" t="s">
        <v>25</v>
      </c>
      <c r="C126" s="3" t="s">
        <v>428</v>
      </c>
    </row>
    <row r="127" spans="1:3">
      <c r="A127" s="2">
        <v>1332</v>
      </c>
      <c r="B127" s="3" t="s">
        <v>429</v>
      </c>
      <c r="C127" s="3" t="s">
        <v>429</v>
      </c>
    </row>
    <row r="128" spans="1:3">
      <c r="A128" s="2">
        <v>1333</v>
      </c>
      <c r="B128" s="3" t="s">
        <v>430</v>
      </c>
      <c r="C128" s="3" t="s">
        <v>431</v>
      </c>
    </row>
    <row r="129" spans="1:3">
      <c r="A129" s="2">
        <v>1299</v>
      </c>
      <c r="B129" s="6" t="s">
        <v>432</v>
      </c>
      <c r="C129" s="3" t="s">
        <v>433</v>
      </c>
    </row>
    <row r="130" spans="1:3">
      <c r="A130" s="2">
        <v>1334</v>
      </c>
      <c r="B130" s="3" t="s">
        <v>434</v>
      </c>
      <c r="C130" s="3" t="s">
        <v>435</v>
      </c>
    </row>
    <row r="131" spans="1:3">
      <c r="A131" s="2">
        <v>1335</v>
      </c>
      <c r="B131" s="3" t="s">
        <v>436</v>
      </c>
      <c r="C131" s="3" t="s">
        <v>437</v>
      </c>
    </row>
    <row r="132" spans="1:3">
      <c r="A132" s="2">
        <v>1336</v>
      </c>
      <c r="B132" s="3" t="s">
        <v>438</v>
      </c>
      <c r="C132" s="3" t="s">
        <v>439</v>
      </c>
    </row>
    <row r="133" spans="1:3">
      <c r="A133" s="2">
        <v>1337</v>
      </c>
      <c r="B133" s="3" t="s">
        <v>440</v>
      </c>
      <c r="C133" s="3" t="s">
        <v>441</v>
      </c>
    </row>
  </sheetData>
  <autoFilter ref="G3:M43" xr:uid="{00000000-0009-0000-0000-000005000000}"/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C2:O67"/>
  <sheetViews>
    <sheetView showGridLines="0" view="pageBreakPreview" topLeftCell="E1" zoomScale="97" zoomScaleNormal="45" workbookViewId="0">
      <selection activeCell="J3" sqref="J3"/>
    </sheetView>
  </sheetViews>
  <sheetFormatPr defaultColWidth="11.42578125" defaultRowHeight="14.45"/>
  <cols>
    <col min="3" max="3" width="54.85546875" customWidth="1"/>
    <col min="4" max="4" width="21.140625" customWidth="1"/>
    <col min="5" max="5" width="21.85546875" customWidth="1"/>
    <col min="6" max="6" width="14" bestFit="1" customWidth="1"/>
    <col min="7" max="8" width="64" customWidth="1"/>
    <col min="9" max="9" width="12.5703125" bestFit="1" customWidth="1"/>
    <col min="10" max="10" width="13.7109375" bestFit="1" customWidth="1"/>
    <col min="11" max="11" width="4" bestFit="1" customWidth="1"/>
    <col min="12" max="12" width="21.7109375" bestFit="1" customWidth="1"/>
    <col min="13" max="13" width="17.42578125" bestFit="1" customWidth="1"/>
    <col min="15" max="15" width="15.140625" bestFit="1" customWidth="1"/>
  </cols>
  <sheetData>
    <row r="2" spans="3:15" ht="24.75" customHeight="1">
      <c r="C2" s="82" t="s">
        <v>106</v>
      </c>
      <c r="D2" s="87" t="s">
        <v>442</v>
      </c>
      <c r="E2" s="87" t="s">
        <v>443</v>
      </c>
      <c r="G2" s="82" t="s">
        <v>1</v>
      </c>
      <c r="H2" s="82" t="s">
        <v>444</v>
      </c>
      <c r="I2" s="82" t="s">
        <v>108</v>
      </c>
      <c r="J2" s="82" t="s">
        <v>45</v>
      </c>
      <c r="K2" s="82" t="s">
        <v>46</v>
      </c>
      <c r="L2" s="82" t="s">
        <v>47</v>
      </c>
      <c r="M2" s="82" t="s">
        <v>445</v>
      </c>
    </row>
    <row r="3" spans="3:15">
      <c r="C3" s="88" t="s">
        <v>49</v>
      </c>
      <c r="D3" s="89" t="str">
        <f>VLOOKUP(C3,cUENTAS!$H$4:$M$42,3,0)</f>
        <v>800.052.640-9</v>
      </c>
      <c r="E3" s="90">
        <f>VLOOKUP(C3,' BDLiq'!$B$2:$C$36,2,0)</f>
        <v>0</v>
      </c>
      <c r="F3" s="35"/>
      <c r="G3" s="83" t="s">
        <v>49</v>
      </c>
      <c r="H3" s="83" t="str">
        <f>VLOOKUP(G3,cUENTAS!$H$4:$M$42,2,0)</f>
        <v>EMPRESA DE ENERGIA DEL QUINDÍO S.A. E.S.P.</v>
      </c>
      <c r="I3" s="93" t="str">
        <f>VLOOKUP(G3,cUENTAS!$H$4:$M$42,3,0)</f>
        <v>800.052.640-9</v>
      </c>
      <c r="J3" s="93" t="str">
        <f>VLOOKUP(G3,cUENTAS!$H$4:$M$42,4,0)</f>
        <v>031867740</v>
      </c>
      <c r="K3" s="93" t="str">
        <f>VLOOKUP(G3,cUENTAS!$H$4:$M$42,5,0)</f>
        <v>A</v>
      </c>
      <c r="L3" s="93" t="str">
        <f>VLOOKUP(G3,cUENTAS!$H$4:$M$42,6,0)</f>
        <v>OCCIDENTE</v>
      </c>
      <c r="M3" s="84">
        <f>VLOOKUP(G3,' BDLiq'!$B$2:$C$36,2,0)</f>
        <v>0</v>
      </c>
      <c r="O3" s="70"/>
    </row>
    <row r="4" spans="3:15">
      <c r="C4" s="88" t="s">
        <v>50</v>
      </c>
      <c r="D4" s="89" t="str">
        <f>VLOOKUP(C4,cUENTAS!$H$4:$M$42,3,0)</f>
        <v>800.249.860-1</v>
      </c>
      <c r="E4" s="90">
        <f>VLOOKUP(C4,' BDLiq'!$B$2:$C$36,2,0)</f>
        <v>0</v>
      </c>
      <c r="F4" s="35"/>
      <c r="G4" s="83" t="s">
        <v>50</v>
      </c>
      <c r="H4" s="83" t="str">
        <f>VLOOKUP(G4,cUENTAS!$H$4:$M$42,2,0)</f>
        <v>CELSIA COLOMBIA S.A E.S.P</v>
      </c>
      <c r="I4" s="93" t="str">
        <f>VLOOKUP(G4,cUENTAS!$H$4:$M$42,3,0)</f>
        <v>800.249.860-1</v>
      </c>
      <c r="J4" s="93">
        <f>VLOOKUP(G4,cUENTAS!$H$4:$M$42,4,0)</f>
        <v>80119701643</v>
      </c>
      <c r="K4" s="93" t="str">
        <f>VLOOKUP(G4,cUENTAS!$H$4:$M$42,5,0)</f>
        <v>C</v>
      </c>
      <c r="L4" s="93" t="str">
        <f>VLOOKUP(G4,cUENTAS!$H$4:$M$42,6,0)</f>
        <v>BANCOLOMBIA</v>
      </c>
      <c r="M4" s="84">
        <f>VLOOKUP(G4,' BDLiq'!$B$2:$C$36,2,0)</f>
        <v>0</v>
      </c>
    </row>
    <row r="5" spans="3:15">
      <c r="C5" s="88" t="s">
        <v>91</v>
      </c>
      <c r="D5" s="89" t="str">
        <f>VLOOKUP(C5,cUENTAS!$H$4:$M$42,3,0)</f>
        <v>901.380.930-2</v>
      </c>
      <c r="E5" s="90">
        <f>VLOOKUP(C5,' BDLiq'!$B$2:$C$36,2,0)</f>
        <v>107425872670</v>
      </c>
      <c r="F5" s="35"/>
      <c r="G5" s="83" t="s">
        <v>91</v>
      </c>
      <c r="H5" s="83" t="str">
        <f>VLOOKUP(G5,cUENTAS!$H$4:$M$42,2,0)</f>
        <v xml:space="preserve">AIR E S.A.S. E.S.P. </v>
      </c>
      <c r="I5" s="93" t="str">
        <f>VLOOKUP(G5,cUENTAS!$H$4:$M$42,3,0)</f>
        <v>901.380.930-2</v>
      </c>
      <c r="J5" s="93">
        <f>VLOOKUP(G5,cUENTAS!$H$4:$M$42,4,0)</f>
        <v>100006502</v>
      </c>
      <c r="K5" s="93" t="str">
        <f>VLOOKUP(G5,cUENTAS!$H$4:$M$42,5,0)</f>
        <v>A</v>
      </c>
      <c r="L5" s="93" t="str">
        <f>VLOOKUP(G5,cUENTAS!$H$4:$M$42,6,0)</f>
        <v>SANTANDER</v>
      </c>
      <c r="M5" s="84">
        <f>VLOOKUP(G5,' BDLiq'!$B$2:$C$36,2,0)</f>
        <v>107425872670</v>
      </c>
    </row>
    <row r="6" spans="3:15">
      <c r="C6" s="88" t="s">
        <v>65</v>
      </c>
      <c r="D6" s="89" t="str">
        <f>VLOOKUP(C6,cUENTAS!$H$4:$M$42,3,0)</f>
        <v>901.380.949-1</v>
      </c>
      <c r="E6" s="90">
        <f>VLOOKUP(C6,' BDLiq'!$B$2:$C$36,2,0)</f>
        <v>89036855343.021301</v>
      </c>
      <c r="F6" s="35"/>
      <c r="G6" s="83" t="s">
        <v>65</v>
      </c>
      <c r="H6" s="83" t="str">
        <f>VLOOKUP(G6,cUENTAS!$H$4:$M$42,2,0)</f>
        <v>CARIBEMAR DE LA COSTA SAS ESP</v>
      </c>
      <c r="I6" s="93" t="str">
        <f>VLOOKUP(G6,cUENTAS!$H$4:$M$42,3,0)</f>
        <v>901.380.949-1</v>
      </c>
      <c r="J6" s="93" t="str">
        <f>VLOOKUP(G6,cUENTAS!$H$4:$M$42,4,0)</f>
        <v>0550024100003615</v>
      </c>
      <c r="K6" s="93" t="str">
        <f>VLOOKUP(G6,cUENTAS!$H$4:$M$42,5,0)</f>
        <v>A</v>
      </c>
      <c r="L6" s="93" t="str">
        <f>VLOOKUP(G6,cUENTAS!$H$4:$M$42,6,0)</f>
        <v>DAVIVIENDA</v>
      </c>
      <c r="M6" s="84">
        <f>VLOOKUP(G6,' BDLiq'!$B$2:$C$36,2,0)</f>
        <v>89036855343.021301</v>
      </c>
    </row>
    <row r="7" spans="3:15">
      <c r="C7" s="88" t="s">
        <v>51</v>
      </c>
      <c r="D7" s="89" t="str">
        <f>VLOOKUP(C7,cUENTAS!$H$4:$M$42,3,0)</f>
        <v>800.256.769-6</v>
      </c>
      <c r="E7" s="90">
        <f>VLOOKUP(C7,' BDLiq'!$B$2:$C$36,2,0)</f>
        <v>4817379288.5927553</v>
      </c>
      <c r="F7" s="35"/>
      <c r="G7" s="83" t="s">
        <v>51</v>
      </c>
      <c r="H7" s="83" t="str">
        <f>VLOOKUP(G7,cUENTAS!$H$4:$M$42,2,0)</f>
        <v>PATRIMONIOS  AUTÓNOMOS AVAL FIDUCIARIA SA</v>
      </c>
      <c r="I7" s="93" t="str">
        <f>VLOOKUP(G7,cUENTAS!$H$4:$M$42,3,0)</f>
        <v>800.256.769-6</v>
      </c>
      <c r="J7" s="94">
        <f>VLOOKUP(G7,cUENTAS!$H$4:$M$42,4,0)</f>
        <v>220150193548</v>
      </c>
      <c r="K7" s="93" t="str">
        <f>VLOOKUP(G7,cUENTAS!$H$4:$M$42,5,0)</f>
        <v>A</v>
      </c>
      <c r="L7" s="93" t="str">
        <f>VLOOKUP(G7,cUENTAS!$H$4:$M$42,6,0)</f>
        <v>BANCO POPULAR</v>
      </c>
      <c r="M7" s="84">
        <f>VLOOKUP(G7,' BDLiq'!$B$2:$C$36,2,0)</f>
        <v>4817379288.5927553</v>
      </c>
    </row>
    <row r="8" spans="3:15">
      <c r="C8" s="88" t="s">
        <v>52</v>
      </c>
      <c r="D8" s="89" t="str">
        <f>VLOOKUP(C8,cUENTAS!$H$4:$M$42,3,0)</f>
        <v>822.004.680-9</v>
      </c>
      <c r="E8" s="90">
        <f>VLOOKUP(C8,' BDLiq'!$B$2:$C$36,2,0)</f>
        <v>0</v>
      </c>
      <c r="F8" s="35"/>
      <c r="G8" s="83" t="s">
        <v>52</v>
      </c>
      <c r="H8" s="83" t="str">
        <f>VLOOKUP(G8,cUENTAS!$H$4:$M$42,2,0)</f>
        <v>EMPRESA DE ENERGIA ELECTRICA DEPARTAMENTO DEL GUAVIARE S.A. E.S.P.</v>
      </c>
      <c r="I8" s="93" t="str">
        <f>VLOOKUP(G8,cUENTAS!$H$4:$M$42,3,0)</f>
        <v>822.004.680-9</v>
      </c>
      <c r="J8" s="93" t="str">
        <f>VLOOKUP(G8,cUENTAS!$H$4:$M$42,4,0)</f>
        <v> 846051258</v>
      </c>
      <c r="K8" s="93" t="str">
        <f>VLOOKUP(G8,cUENTAS!$H$4:$M$42,5,0)</f>
        <v>A</v>
      </c>
      <c r="L8" s="93" t="str">
        <f>VLOOKUP(G8,cUENTAS!$H$4:$M$42,6,0)</f>
        <v>BBVA</v>
      </c>
      <c r="M8" s="84">
        <f>VLOOKUP(G8,' BDLiq'!$B$2:$C$36,2,0)</f>
        <v>0</v>
      </c>
    </row>
    <row r="9" spans="3:15">
      <c r="C9" s="88" t="s">
        <v>66</v>
      </c>
      <c r="D9" s="89" t="str">
        <f>VLOOKUP(C9,cUENTAS!$H$4:$M$42,3,0)</f>
        <v>860.063.875-8</v>
      </c>
      <c r="E9" s="90">
        <f>VLOOKUP(C9,' BDLiq'!$B$2:$C$36,2,0)</f>
        <v>0</v>
      </c>
      <c r="F9" s="35"/>
      <c r="G9" s="83" t="s">
        <v>66</v>
      </c>
      <c r="H9" s="83" t="str">
        <f>VLOOKUP(G9,cUENTAS!$H$4:$M$42,2,0)</f>
        <v>ENEL COLOMBIA S.A. ESP</v>
      </c>
      <c r="I9" s="93" t="str">
        <f>VLOOKUP(G9,cUENTAS!$H$4:$M$42,3,0)</f>
        <v>860.063.875-8</v>
      </c>
      <c r="J9" s="93" t="str">
        <f>VLOOKUP(G9,cUENTAS!$H$4:$M$42,4,0)</f>
        <v>0112111689</v>
      </c>
      <c r="K9" s="93" t="str">
        <f>VLOOKUP(G9,cUENTAS!$H$4:$M$42,5,0)</f>
        <v>A</v>
      </c>
      <c r="L9" s="93" t="str">
        <f>VLOOKUP(G9,cUENTAS!$H$4:$M$42,6,0)</f>
        <v>SCOTIABANK COLPATRIA</v>
      </c>
      <c r="M9" s="84">
        <f>VLOOKUP(G9,' BDLiq'!$B$2:$C$36,2,0)</f>
        <v>0</v>
      </c>
    </row>
    <row r="10" spans="3:15">
      <c r="C10" s="88" t="s">
        <v>53</v>
      </c>
      <c r="D10" s="89" t="str">
        <f>VLOOKUP(C10,cUENTAS!$H$4:$M$42,3,0)</f>
        <v>846.000.060-1</v>
      </c>
      <c r="E10" s="90">
        <f>VLOOKUP(C10,' BDLiq'!$B$2:$C$36,2,0)</f>
        <v>473677894.28957731</v>
      </c>
      <c r="F10" s="35"/>
      <c r="G10" s="83" t="s">
        <v>53</v>
      </c>
      <c r="H10" s="83" t="str">
        <f>VLOOKUP(G10,cUENTAS!$H$4:$M$42,2,0)</f>
        <v>EMPRESA DE ENERGIA DEL VALLE DE SIBUNDOY S.A. E.S.P</v>
      </c>
      <c r="I10" s="93" t="str">
        <f>VLOOKUP(G10,cUENTAS!$H$4:$M$42,3,0)</f>
        <v>846.000.060-1</v>
      </c>
      <c r="J10" s="93">
        <f>VLOOKUP(G10,cUENTAS!$H$4:$M$42,4,0)</f>
        <v>598027514</v>
      </c>
      <c r="K10" s="93" t="str">
        <f>VLOOKUP(G10,cUENTAS!$H$4:$M$42,5,0)</f>
        <v>C</v>
      </c>
      <c r="L10" s="93" t="str">
        <f>VLOOKUP(G10,cUENTAS!$H$4:$M$42,6,0)</f>
        <v>BBVA</v>
      </c>
      <c r="M10" s="84">
        <f>VLOOKUP(G10,' BDLiq'!$B$2:$C$36,2,0)</f>
        <v>473677894.28957731</v>
      </c>
    </row>
    <row r="11" spans="3:15">
      <c r="C11" s="88" t="s">
        <v>54</v>
      </c>
      <c r="D11" s="89" t="str">
        <f>VLOOKUP(C11,cUENTAS!$H$4:$M$42,3,0)</f>
        <v>846.000.241-8</v>
      </c>
      <c r="E11" s="90">
        <f>VLOOKUP(C11,' BDLiq'!$B$2:$C$36,2,0)</f>
        <v>386139486.62747115</v>
      </c>
      <c r="F11" s="35"/>
      <c r="G11" s="83" t="s">
        <v>54</v>
      </c>
      <c r="H11" s="83" t="str">
        <f>VLOOKUP(G11,cUENTAS!$H$4:$M$42,2,0)</f>
        <v>EMPRESA DE ENERGIA DEL PUTUMAYO S.A. E.S.P</v>
      </c>
      <c r="I11" s="93" t="str">
        <f>VLOOKUP(G11,cUENTAS!$H$4:$M$42,3,0)</f>
        <v>846.000.241-8</v>
      </c>
      <c r="J11" s="93">
        <f>VLOOKUP(G11,cUENTAS!$H$4:$M$42,4,0)</f>
        <v>598313922</v>
      </c>
      <c r="K11" s="93" t="str">
        <f>VLOOKUP(G11,cUENTAS!$H$4:$M$42,5,0)</f>
        <v>A</v>
      </c>
      <c r="L11" s="93" t="str">
        <f>VLOOKUP(G11,cUENTAS!$H$4:$M$42,6,0)</f>
        <v>BBVA</v>
      </c>
      <c r="M11" s="84">
        <f>VLOOKUP(G11,' BDLiq'!$B$2:$C$36,2,0)</f>
        <v>386139486.62747115</v>
      </c>
    </row>
    <row r="12" spans="3:15">
      <c r="C12" s="88" t="s">
        <v>55</v>
      </c>
      <c r="D12" s="89" t="str">
        <f>VLOOKUP(C12,cUENTAS!$H$4:$M$42,3,0)</f>
        <v>846.000.553-0</v>
      </c>
      <c r="E12" s="90">
        <f>VLOOKUP(C12,' BDLiq'!$B$2:$C$36,2,0)</f>
        <v>853013861.8859086</v>
      </c>
      <c r="F12" s="35"/>
      <c r="G12" s="83" t="s">
        <v>55</v>
      </c>
      <c r="H12" s="83" t="str">
        <f>VLOOKUP(G12,cUENTAS!$H$4:$M$42,2,0)</f>
        <v>EMPRESA DE ENERGIA DEL BAJO PUTUMAYO S.A. E.S.P</v>
      </c>
      <c r="I12" s="93" t="str">
        <f>VLOOKUP(G12,cUENTAS!$H$4:$M$42,3,0)</f>
        <v>846.000.553-0</v>
      </c>
      <c r="J12" s="93">
        <f>VLOOKUP(G12,cUENTAS!$H$4:$M$42,4,0)</f>
        <v>726094121</v>
      </c>
      <c r="K12" s="93" t="str">
        <f>VLOOKUP(G12,cUENTAS!$H$4:$M$42,5,0)</f>
        <v>A</v>
      </c>
      <c r="L12" s="93" t="str">
        <f>VLOOKUP(G12,cUENTAS!$H$4:$M$42,6,0)</f>
        <v>BBVA</v>
      </c>
      <c r="M12" s="84">
        <f>VLOOKUP(G12,' BDLiq'!$B$2:$C$36,2,0)</f>
        <v>853013861.8859086</v>
      </c>
    </row>
    <row r="13" spans="3:15">
      <c r="C13" s="88" t="s">
        <v>18</v>
      </c>
      <c r="D13" s="89" t="str">
        <f>VLOOKUP(C13,cUENTAS!$H$4:$M$42,3,0)</f>
        <v>890.201.230-1</v>
      </c>
      <c r="E13" s="90">
        <f>VLOOKUP(C13,' BDLiq'!$B$2:$C$36,2,0)</f>
        <v>0</v>
      </c>
      <c r="F13" s="35"/>
      <c r="G13" s="83" t="s">
        <v>18</v>
      </c>
      <c r="H13" s="83" t="str">
        <f>VLOOKUP(G13,cUENTAS!$H$4:$M$42,2,0)</f>
        <v>ELECTRIFICADORA DE SANTANDER S.A. E.S.P</v>
      </c>
      <c r="I13" s="93" t="str">
        <f>VLOOKUP(G13,cUENTAS!$H$4:$M$42,3,0)</f>
        <v>890.201.230-1</v>
      </c>
      <c r="J13" s="93">
        <f>VLOOKUP(G13,cUENTAS!$H$4:$M$42,4,0)</f>
        <v>650829609</v>
      </c>
      <c r="K13" s="93" t="str">
        <f>VLOOKUP(G13,cUENTAS!$H$4:$M$42,5,0)</f>
        <v>A</v>
      </c>
      <c r="L13" s="93" t="str">
        <f>VLOOKUP(G13,cUENTAS!$H$4:$M$42,6,0)</f>
        <v>OCCIDENTE</v>
      </c>
      <c r="M13" s="84">
        <f>VLOOKUP(G13,' BDLiq'!$B$2:$C$36,2,0)</f>
        <v>0</v>
      </c>
    </row>
    <row r="14" spans="3:15">
      <c r="C14" s="88" t="s">
        <v>92</v>
      </c>
      <c r="D14" s="89" t="str">
        <f>VLOOKUP(C14,cUENTAS!$H$4:$M$42,3,0)</f>
        <v>900.003.617-2</v>
      </c>
      <c r="E14" s="90">
        <f>VLOOKUP(C14,' BDLiq'!$B$2:$C$36,2,0)</f>
        <v>0</v>
      </c>
      <c r="F14" s="35"/>
      <c r="G14" s="83" t="s">
        <v>92</v>
      </c>
      <c r="H14" s="83" t="str">
        <f>VLOOKUP(G14,cUENTAS!$H$4:$M$42,2,0)</f>
        <v>CONSORCIO EMCALI</v>
      </c>
      <c r="I14" s="93" t="str">
        <f>VLOOKUP(G14,cUENTAS!$H$4:$M$42,3,0)</f>
        <v>900.003.617-2</v>
      </c>
      <c r="J14" s="93">
        <f>VLOOKUP(G14,cUENTAS!$H$4:$M$42,4,0)</f>
        <v>484210703</v>
      </c>
      <c r="K14" s="93" t="str">
        <f>VLOOKUP(G14,cUENTAS!$H$4:$M$42,5,0)</f>
        <v>C</v>
      </c>
      <c r="L14" s="93" t="str">
        <f>VLOOKUP(G14,cUENTAS!$H$4:$M$42,6,0)</f>
        <v>BOGOTA</v>
      </c>
      <c r="M14" s="84">
        <f>VLOOKUP(G14,' BDLiq'!$B$2:$C$36,2,0)</f>
        <v>0</v>
      </c>
    </row>
    <row r="15" spans="3:15">
      <c r="C15" s="88" t="s">
        <v>56</v>
      </c>
      <c r="D15" s="89" t="str">
        <f>VLOOKUP(C15,cUENTAS!$H$4:$M$42,3,0)</f>
        <v>890.500.514-9</v>
      </c>
      <c r="E15" s="90">
        <f>VLOOKUP(C15,' BDLiq'!$B$2:$C$36,2,0)</f>
        <v>0</v>
      </c>
      <c r="F15" s="35"/>
      <c r="G15" s="83" t="s">
        <v>56</v>
      </c>
      <c r="H15" s="83" t="str">
        <f>VLOOKUP(G15,cUENTAS!$H$4:$M$42,2,0)</f>
        <v>CENTRALES ELÉCTRICAS DEL NORTE DE SANTANDER S.A. E.S.P</v>
      </c>
      <c r="I15" s="93" t="str">
        <f>VLOOKUP(G15,cUENTAS!$H$4:$M$42,3,0)</f>
        <v>890.500.514-9</v>
      </c>
      <c r="J15" s="93" t="str">
        <f>VLOOKUP(G15,cUENTAS!$H$4:$M$42,4,0)</f>
        <v>066169999712</v>
      </c>
      <c r="K15" s="93" t="str">
        <f>VLOOKUP(G15,cUENTAS!$H$4:$M$42,5,0)</f>
        <v>C</v>
      </c>
      <c r="L15" s="93" t="str">
        <f>VLOOKUP(G15,cUENTAS!$H$4:$M$42,6,0)</f>
        <v>DAVIVIENDA</v>
      </c>
      <c r="M15" s="84">
        <f>VLOOKUP(G15,' BDLiq'!$B$2:$C$36,2,0)</f>
        <v>0</v>
      </c>
    </row>
    <row r="16" spans="3:15">
      <c r="C16" s="88" t="s">
        <v>8</v>
      </c>
      <c r="D16" s="89" t="str">
        <f>VLOOKUP(C16,cUENTAS!$H$4:$M$42,3,0)</f>
        <v>890.800.128-6</v>
      </c>
      <c r="E16" s="90">
        <f>VLOOKUP(C16,' BDLiq'!$B$2:$C$36,2,0)</f>
        <v>0</v>
      </c>
      <c r="F16" s="35"/>
      <c r="G16" s="83" t="s">
        <v>8</v>
      </c>
      <c r="H16" s="83" t="str">
        <f>VLOOKUP(G16,cUENTAS!$H$4:$M$42,2,0)</f>
        <v xml:space="preserve">CENTRAL HIDROELÉCTRICA DE CALDAS SA ESP </v>
      </c>
      <c r="I16" s="93" t="str">
        <f>VLOOKUP(G16,cUENTAS!$H$4:$M$42,3,0)</f>
        <v>890.800.128-6</v>
      </c>
      <c r="J16" s="93">
        <f>VLOOKUP(G16,cUENTAS!$H$4:$M$42,4,0)</f>
        <v>62300001948</v>
      </c>
      <c r="K16" s="93" t="str">
        <f>VLOOKUP(G16,cUENTAS!$H$4:$M$42,5,0)</f>
        <v>A</v>
      </c>
      <c r="L16" s="93" t="str">
        <f>VLOOKUP(G16,cUENTAS!$H$4:$M$42,6,0)</f>
        <v>BANCOLOMBIA</v>
      </c>
      <c r="M16" s="84">
        <f>VLOOKUP(G16,' BDLiq'!$B$2:$C$36,2,0)</f>
        <v>0</v>
      </c>
    </row>
    <row r="17" spans="3:13">
      <c r="C17" s="88" t="s">
        <v>57</v>
      </c>
      <c r="D17" s="89" t="str">
        <f>VLOOKUP(C17,cUENTAS!$H$4:$M$42,3,0)</f>
        <v>891.180.001-1</v>
      </c>
      <c r="E17" s="90">
        <f>VLOOKUP(C17,' BDLiq'!$B$2:$C$36,2,0)</f>
        <v>0</v>
      </c>
      <c r="F17" s="35"/>
      <c r="G17" s="83" t="s">
        <v>57</v>
      </c>
      <c r="H17" s="83" t="str">
        <f>VLOOKUP(G17,cUENTAS!$H$4:$M$42,2,0)</f>
        <v>ELECTRIFICADORA DEL HUILA S.A. E.S.P.</v>
      </c>
      <c r="I17" s="93" t="str">
        <f>VLOOKUP(G17,cUENTAS!$H$4:$M$42,3,0)</f>
        <v>891.180.001-1</v>
      </c>
      <c r="J17" s="93" t="str">
        <f>VLOOKUP(G17,cUENTAS!$H$4:$M$42,4,0)</f>
        <v>076070350830</v>
      </c>
      <c r="K17" s="93" t="str">
        <f>VLOOKUP(G17,cUENTAS!$H$4:$M$42,5,0)</f>
        <v>A</v>
      </c>
      <c r="L17" s="93" t="str">
        <f>VLOOKUP(G17,cUENTAS!$H$4:$M$42,6,0)</f>
        <v>DAVIVIENDA</v>
      </c>
      <c r="M17" s="84">
        <f>VLOOKUP(G17,' BDLiq'!$B$2:$C$36,2,0)</f>
        <v>0</v>
      </c>
    </row>
    <row r="18" spans="3:13">
      <c r="C18" s="88" t="s">
        <v>93</v>
      </c>
      <c r="D18" s="89" t="str">
        <f>VLOOKUP(C18,cUENTAS!$H$4:$M$42,3,0)</f>
        <v>891.190.127-3</v>
      </c>
      <c r="E18" s="90">
        <f>VLOOKUP(C18,' BDLiq'!$B$2:$C$36,2,0)</f>
        <v>0</v>
      </c>
      <c r="F18" s="35"/>
      <c r="G18" s="83" t="s">
        <v>93</v>
      </c>
      <c r="H18" s="83" t="str">
        <f>VLOOKUP(G18,cUENTAS!$H$4:$M$42,2,0)</f>
        <v>ELECTRIFICADORA DEL CAQUETÁ S.A. E.S.P.</v>
      </c>
      <c r="I18" s="93" t="str">
        <f>VLOOKUP(G18,cUENTAS!$H$4:$M$42,3,0)</f>
        <v>891.190.127-3</v>
      </c>
      <c r="J18" s="93">
        <f>VLOOKUP(G18,cUENTAS!$H$4:$M$42,4,0)</f>
        <v>500823216</v>
      </c>
      <c r="K18" s="93" t="str">
        <f>VLOOKUP(G18,cUENTAS!$H$4:$M$42,5,0)</f>
        <v>A</v>
      </c>
      <c r="L18" s="93" t="str">
        <f>VLOOKUP(G18,cUENTAS!$H$4:$M$42,6,0)</f>
        <v>OCCIDENTE</v>
      </c>
      <c r="M18" s="84">
        <f>VLOOKUP(G18,' BDLiq'!$B$2:$C$36,2,0)</f>
        <v>0</v>
      </c>
    </row>
    <row r="19" spans="3:13">
      <c r="C19" s="88" t="s">
        <v>11</v>
      </c>
      <c r="D19" s="89" t="str">
        <f>VLOOKUP(C19,cUENTAS!$H$4:$M$42,3,0)</f>
        <v>891.200.200-8</v>
      </c>
      <c r="E19" s="90">
        <f>VLOOKUP(C19,' BDLiq'!$B$2:$C$36,2,0)</f>
        <v>14705284075.891727</v>
      </c>
      <c r="F19" s="35"/>
      <c r="G19" s="83" t="s">
        <v>11</v>
      </c>
      <c r="H19" s="83" t="str">
        <f>VLOOKUP(G19,cUENTAS!$H$4:$M$42,2,0)</f>
        <v>CENTRALES ELÉCTRICAS DE NARIÑO S.A. E.S.P.</v>
      </c>
      <c r="I19" s="93" t="str">
        <f>VLOOKUP(G19,cUENTAS!$H$4:$M$42,3,0)</f>
        <v>891.200.200-8</v>
      </c>
      <c r="J19" s="93" t="str">
        <f>VLOOKUP(G19,cUENTAS!$H$4:$M$42,4,0)</f>
        <v>039853684</v>
      </c>
      <c r="K19" s="93" t="str">
        <f>VLOOKUP(G19,cUENTAS!$H$4:$M$42,5,0)</f>
        <v>A</v>
      </c>
      <c r="L19" s="93" t="str">
        <f>VLOOKUP(G19,cUENTAS!$H$4:$M$42,6,0)</f>
        <v>OCCIDENTE</v>
      </c>
      <c r="M19" s="84">
        <f>VLOOKUP(G19,' BDLiq'!$B$2:$C$36,2,0)</f>
        <v>14705284075.891727</v>
      </c>
    </row>
    <row r="20" spans="3:13">
      <c r="C20" s="88" t="s">
        <v>58</v>
      </c>
      <c r="D20" s="89" t="str">
        <f>VLOOKUP(C20,cUENTAS!$H$4:$M$42,3,0)</f>
        <v>830.054.076-2</v>
      </c>
      <c r="E20" s="90">
        <f>VLOOKUP(C20,' BDLiq'!$B$2:$C$36,2,0)</f>
        <v>3164335535.2504587</v>
      </c>
      <c r="F20" s="35"/>
      <c r="G20" s="83" t="s">
        <v>58</v>
      </c>
      <c r="H20" s="83" t="str">
        <f>VLOOKUP(G20,cUENTAS!$H$4:$M$42,2,0)</f>
        <v>FIDEICOMISOS SOCIEDAD FIDUCIARIA DE OCCIDENTE S.A.</v>
      </c>
      <c r="I20" s="93" t="str">
        <f>VLOOKUP(G20,cUENTAS!$H$4:$M$42,3,0)</f>
        <v>830.054.076-2</v>
      </c>
      <c r="J20" s="93">
        <f>VLOOKUP(G20,cUENTAS!$H$4:$M$42,4,0)</f>
        <v>41109711</v>
      </c>
      <c r="K20" s="93" t="str">
        <f>VLOOKUP(G20,cUENTAS!$H$4:$M$42,5,0)</f>
        <v>C</v>
      </c>
      <c r="L20" s="93" t="str">
        <f>VLOOKUP(G20,cUENTAS!$H$4:$M$42,6,0)</f>
        <v>OCCIDENTE</v>
      </c>
      <c r="M20" s="84">
        <f>VLOOKUP(G20,' BDLiq'!$B$2:$C$36,2,0)</f>
        <v>3164335535.2504587</v>
      </c>
    </row>
    <row r="21" spans="3:13">
      <c r="C21" s="88" t="s">
        <v>94</v>
      </c>
      <c r="D21" s="89" t="str">
        <f>VLOOKUP(C21,cUENTAS!$H$4:$M$42,3,0)</f>
        <v>891.500.061-8</v>
      </c>
      <c r="E21" s="90">
        <f>VLOOKUP(C21,' BDLiq'!$B$2:$C$36,2,0)</f>
        <v>0</v>
      </c>
      <c r="F21" s="35"/>
      <c r="G21" s="83" t="s">
        <v>94</v>
      </c>
      <c r="H21" s="83" t="str">
        <f>VLOOKUP(G21,cUENTAS!$H$4:$M$42,2,0)</f>
        <v>EMPRESA MUNICIPAL DE ENERGÍA ELÉCTRICA S.A-E.S.P</v>
      </c>
      <c r="I21" s="93" t="str">
        <f>VLOOKUP(G21,cUENTAS!$H$4:$M$42,3,0)</f>
        <v>891.500.061-8</v>
      </c>
      <c r="J21" s="93" t="str">
        <f>VLOOKUP(G21,cUENTAS!$H$4:$M$42,4,0)</f>
        <v>041030966</v>
      </c>
      <c r="K21" s="93" t="str">
        <f>VLOOKUP(G21,cUENTAS!$H$4:$M$42,5,0)</f>
        <v>C</v>
      </c>
      <c r="L21" s="93" t="str">
        <f>VLOOKUP(G21,cUENTAS!$H$4:$M$42,6,0)</f>
        <v>OCCIDENTE</v>
      </c>
      <c r="M21" s="84">
        <f>VLOOKUP(G21,' BDLiq'!$B$2:$C$36,2,0)</f>
        <v>0</v>
      </c>
    </row>
    <row r="22" spans="3:13">
      <c r="C22" s="88" t="s">
        <v>59</v>
      </c>
      <c r="D22" s="89" t="str">
        <f>VLOOKUP(C22,cUENTAS!$H$4:$M$42,3,0)</f>
        <v>891.800.219-1</v>
      </c>
      <c r="E22" s="90">
        <f>VLOOKUP(C22,' BDLiq'!$B$2:$C$36,2,0)</f>
        <v>0</v>
      </c>
      <c r="F22" s="35"/>
      <c r="G22" s="83" t="s">
        <v>59</v>
      </c>
      <c r="H22" s="83" t="str">
        <f>VLOOKUP(G22,cUENTAS!$H$4:$M$42,2,0)</f>
        <v>EMPRESA DE ENERGIA DE BOYACA</v>
      </c>
      <c r="I22" s="93" t="str">
        <f>VLOOKUP(G22,cUENTAS!$H$4:$M$42,3,0)</f>
        <v>891.800.219-1</v>
      </c>
      <c r="J22" s="93">
        <f>VLOOKUP(G22,cUENTAS!$H$4:$M$42,4,0)</f>
        <v>291008151</v>
      </c>
      <c r="K22" s="93" t="str">
        <f>VLOOKUP(G22,cUENTAS!$H$4:$M$42,5,0)</f>
        <v>A</v>
      </c>
      <c r="L22" s="93" t="str">
        <f>VLOOKUP(G22,cUENTAS!$H$4:$M$42,6,0)</f>
        <v>ITAÚ</v>
      </c>
      <c r="M22" s="84">
        <f>VLOOKUP(G22,' BDLiq'!$B$2:$C$36,2,0)</f>
        <v>0</v>
      </c>
    </row>
    <row r="23" spans="3:13">
      <c r="C23" s="88" t="s">
        <v>60</v>
      </c>
      <c r="D23" s="89" t="str">
        <f>VLOOKUP(C23,cUENTAS!$H$4:$M$42,3,0)</f>
        <v>891.900.101-0</v>
      </c>
      <c r="E23" s="90">
        <f>VLOOKUP(C23,' BDLiq'!$B$2:$C$36,2,0)</f>
        <v>0</v>
      </c>
      <c r="F23" s="35"/>
      <c r="G23" s="83" t="s">
        <v>60</v>
      </c>
      <c r="H23" s="83" t="str">
        <f>VLOOKUP(G23,cUENTAS!$H$4:$M$42,2,0)</f>
        <v>COMPAÑÍA DE ELECTRICIDAD DE TULÚA S.A. E.S.P</v>
      </c>
      <c r="I23" s="93" t="str">
        <f>VLOOKUP(G23,cUENTAS!$H$4:$M$42,3,0)</f>
        <v>891.900.101-0</v>
      </c>
      <c r="J23" s="93">
        <f>VLOOKUP(G23,cUENTAS!$H$4:$M$42,4,0)</f>
        <v>304000912</v>
      </c>
      <c r="K23" s="93" t="str">
        <f>VLOOKUP(G23,cUENTAS!$H$4:$M$42,5,0)</f>
        <v>A</v>
      </c>
      <c r="L23" s="93" t="str">
        <f>VLOOKUP(G23,cUENTAS!$H$4:$M$42,6,0)</f>
        <v>BBVA</v>
      </c>
      <c r="M23" s="84">
        <f>VLOOKUP(G23,' BDLiq'!$B$2:$C$36,2,0)</f>
        <v>0</v>
      </c>
    </row>
    <row r="24" spans="3:13">
      <c r="C24" s="88" t="s">
        <v>22</v>
      </c>
      <c r="D24" s="89" t="str">
        <f>VLOOKUP(C24,cUENTAS!$H$4:$M$42,3,0)</f>
        <v>892.002.210-6</v>
      </c>
      <c r="E24" s="90">
        <f>VLOOKUP(C24,' BDLiq'!$B$2:$C$36,2,0)</f>
        <v>0</v>
      </c>
      <c r="F24" s="35"/>
      <c r="G24" s="83" t="s">
        <v>22</v>
      </c>
      <c r="H24" s="83" t="str">
        <f>VLOOKUP(G24,cUENTAS!$H$4:$M$42,2,0)</f>
        <v>ELECTRIFICADORA DEL META S.A. E.S.P.</v>
      </c>
      <c r="I24" s="93" t="str">
        <f>VLOOKUP(G24,cUENTAS!$H$4:$M$42,3,0)</f>
        <v>892.002.210-6</v>
      </c>
      <c r="J24" s="93">
        <f>VLOOKUP(G24,cUENTAS!$H$4:$M$42,4,0)</f>
        <v>364051102</v>
      </c>
      <c r="K24" s="93" t="str">
        <f>VLOOKUP(G24,cUENTAS!$H$4:$M$42,5,0)</f>
        <v>A</v>
      </c>
      <c r="L24" s="93" t="str">
        <f>VLOOKUP(G24,cUENTAS!$H$4:$M$42,6,0)</f>
        <v>BOGOTA</v>
      </c>
      <c r="M24" s="84">
        <f>VLOOKUP(G24,' BDLiq'!$B$2:$C$36,2,0)</f>
        <v>0</v>
      </c>
    </row>
    <row r="25" spans="3:13">
      <c r="C25" s="88" t="s">
        <v>61</v>
      </c>
      <c r="D25" s="89" t="str">
        <f>VLOOKUP(C25,cUENTAS!$H$4:$M$42,3,0)</f>
        <v>892.099.499-3</v>
      </c>
      <c r="E25" s="90">
        <f>VLOOKUP(C25,' BDLiq'!$B$2:$C$36,2,0)</f>
        <v>0</v>
      </c>
      <c r="F25" s="35"/>
      <c r="G25" s="83" t="s">
        <v>61</v>
      </c>
      <c r="H25" s="83" t="str">
        <f>VLOOKUP(G25,cUENTAS!$H$4:$M$42,2,0)</f>
        <v>EMPRESA DE ENERGIA DE ARAUCA ESP</v>
      </c>
      <c r="I25" s="93" t="str">
        <f>VLOOKUP(G25,cUENTAS!$H$4:$M$42,3,0)</f>
        <v>892.099.499-3</v>
      </c>
      <c r="J25" s="93">
        <f>VLOOKUP(G25,cUENTAS!$H$4:$M$42,4,0)</f>
        <v>31772908139</v>
      </c>
      <c r="K25" s="93" t="str">
        <f>VLOOKUP(G25,cUENTAS!$H$4:$M$42,5,0)</f>
        <v>C</v>
      </c>
      <c r="L25" s="93" t="str">
        <f>VLOOKUP(G25,cUENTAS!$H$4:$M$42,6,0)</f>
        <v>BANCOLOMBIA</v>
      </c>
      <c r="M25" s="84">
        <f>VLOOKUP(G25,' BDLiq'!$B$2:$C$36,2,0)</f>
        <v>0</v>
      </c>
    </row>
    <row r="26" spans="3:13">
      <c r="C26" s="88" t="s">
        <v>62</v>
      </c>
      <c r="D26" s="89" t="str">
        <f>VLOOKUP(C26,cUENTAS!$H$4:$M$42,3,0)</f>
        <v>890.904.996-1</v>
      </c>
      <c r="E26" s="90">
        <f>VLOOKUP(C26,' BDLiq'!$B$2:$C$36,2,0)</f>
        <v>0</v>
      </c>
      <c r="F26" s="35"/>
      <c r="G26" s="83" t="s">
        <v>62</v>
      </c>
      <c r="H26" s="83" t="str">
        <f>VLOOKUP(G26,cUENTAS!$H$4:$M$42,2,0)</f>
        <v>EMPRESAS PUBLICAS DE MEDELLIN ESP</v>
      </c>
      <c r="I26" s="93" t="str">
        <f>VLOOKUP(G26,cUENTAS!$H$4:$M$42,3,0)</f>
        <v>890.904.996-1</v>
      </c>
      <c r="J26" s="93">
        <f>VLOOKUP(G26,cUENTAS!$H$4:$M$42,4,0)</f>
        <v>101355139</v>
      </c>
      <c r="K26" s="93" t="str">
        <f>VLOOKUP(G26,cUENTAS!$H$4:$M$42,5,0)</f>
        <v>C</v>
      </c>
      <c r="L26" s="93" t="str">
        <f>VLOOKUP(G26,cUENTAS!$H$4:$M$42,6,0)</f>
        <v>ITAÚ</v>
      </c>
      <c r="M26" s="84">
        <f>VLOOKUP(G26,' BDLiq'!$B$2:$C$36,2,0)</f>
        <v>0</v>
      </c>
    </row>
    <row r="27" spans="3:13" ht="14.45" hidden="1" customHeight="1">
      <c r="C27" s="88" t="s">
        <v>95</v>
      </c>
      <c r="D27" s="89" t="str">
        <f>VLOOKUP(C27,cUENTAS!$H$4:$M$42,3,0)</f>
        <v>830.053.700-6</v>
      </c>
      <c r="E27" s="90">
        <f>VLOOKUP(C27,' BDLiq'!$B$2:$C$36,2,0)</f>
        <v>0</v>
      </c>
      <c r="F27" s="35"/>
      <c r="G27" s="83" t="s">
        <v>95</v>
      </c>
      <c r="H27" s="83" t="str">
        <f>VLOOKUP(G27,cUENTAS!$H$4:$M$42,2,0)</f>
        <v>FIDUDAVIVIENDA FID P.A AGENTE DEL MERCADO ELECTRICO</v>
      </c>
      <c r="I27" s="93" t="str">
        <f>VLOOKUP(G27,cUENTAS!$H$4:$M$42,3,0)</f>
        <v>830.053.700-6</v>
      </c>
      <c r="J27" s="93" t="str">
        <f>VLOOKUP(G27,cUENTAS!$H$4:$M$42,4,0)</f>
        <v>482800024036</v>
      </c>
      <c r="K27" s="93" t="str">
        <f>VLOOKUP(G27,cUENTAS!$H$4:$M$42,5,0)</f>
        <v>A</v>
      </c>
      <c r="L27" s="93" t="str">
        <f>VLOOKUP(G27,cUENTAS!$H$4:$M$42,6,0)</f>
        <v>DAVIVIENDA</v>
      </c>
      <c r="M27" s="84">
        <f>VLOOKUP(G27,' BDLiq'!$B$2:$C$36,2,0)</f>
        <v>0</v>
      </c>
    </row>
    <row r="28" spans="3:13" hidden="1">
      <c r="C28" s="88" t="s">
        <v>23</v>
      </c>
      <c r="D28" s="89" t="str">
        <f>VLOOKUP(C28,cUENTAS!$H$4:$M$42,3,0)</f>
        <v>818.000.192-3</v>
      </c>
      <c r="E28" s="90">
        <f>VLOOKUP(C28,' BDLiq'!$B$2:$C$36,2,0)</f>
        <v>0</v>
      </c>
      <c r="F28" s="35"/>
      <c r="G28" s="83" t="s">
        <v>23</v>
      </c>
      <c r="H28" s="83" t="str">
        <f>VLOOKUP(G28,cUENTAS!$H$4:$M$42,2,0)</f>
        <v>ELECTRIFICADORA MUNICIPIO DE RIOSUCIO</v>
      </c>
      <c r="I28" s="93" t="str">
        <f>VLOOKUP(G28,cUENTAS!$H$4:$M$42,3,0)</f>
        <v>818.000.192-3</v>
      </c>
      <c r="J28" s="93">
        <f>VLOOKUP(G28,cUENTAS!$H$4:$M$42,4,0)</f>
        <v>620047597</v>
      </c>
      <c r="K28" s="93" t="str">
        <f>VLOOKUP(G28,cUENTAS!$H$4:$M$42,5,0)</f>
        <v>C</v>
      </c>
      <c r="L28" s="93" t="str">
        <f>VLOOKUP(G28,cUENTAS!$H$4:$M$42,6,0)</f>
        <v>BOGOTA</v>
      </c>
      <c r="M28" s="84">
        <f>VLOOKUP(G28,' BDLiq'!$B$2:$C$36,2,0)</f>
        <v>0</v>
      </c>
    </row>
    <row r="29" spans="3:13">
      <c r="C29" s="88" t="s">
        <v>36</v>
      </c>
      <c r="D29" s="89" t="str">
        <f>VLOOKUP(C29,cUENTAS!$H$4:$M$42,3,0)</f>
        <v>828.000.191-2</v>
      </c>
      <c r="E29" s="90">
        <f>VLOOKUP(C29,' BDLiq'!$B$2:$C$36,2,0)</f>
        <v>68389354.013540506</v>
      </c>
      <c r="F29" s="35"/>
      <c r="G29" s="83" t="s">
        <v>36</v>
      </c>
      <c r="H29" s="83" t="str">
        <f>VLOOKUP(G29,cUENTAS!$H$4:$M$42,2,0)</f>
        <v>EMPRESA MUNICIPAL DE SERVICIOS PUBLICOS DE CARTAGENA DEL CHAIRA</v>
      </c>
      <c r="I29" s="93" t="str">
        <f>VLOOKUP(G29,cUENTAS!$H$4:$M$42,3,0)</f>
        <v>828.000.191-2</v>
      </c>
      <c r="J29" s="93">
        <f>VLOOKUP(G29,cUENTAS!$H$4:$M$42,4,0)</f>
        <v>500063136</v>
      </c>
      <c r="K29" s="93" t="str">
        <f>VLOOKUP(G29,cUENTAS!$H$4:$M$42,5,0)</f>
        <v>C</v>
      </c>
      <c r="L29" s="93" t="str">
        <f>VLOOKUP(G29,cUENTAS!$H$4:$M$42,6,0)</f>
        <v>OCCIDENTE</v>
      </c>
      <c r="M29" s="84">
        <f>VLOOKUP(G29,' BDLiq'!$B$2:$C$36,2,0)</f>
        <v>68389354.013540506</v>
      </c>
    </row>
    <row r="30" spans="3:13">
      <c r="C30" s="88" t="s">
        <v>63</v>
      </c>
      <c r="D30" s="89" t="str">
        <f>VLOOKUP(C30,cUENTAS!$H$4:$M$42,3,0)</f>
        <v>844.004.576-0</v>
      </c>
      <c r="E30" s="90">
        <f>VLOOKUP(C30,' BDLiq'!$B$2:$C$36,2,0)</f>
        <v>1854664881.4233067</v>
      </c>
      <c r="F30" s="35"/>
      <c r="G30" s="83" t="s">
        <v>63</v>
      </c>
      <c r="H30" s="83" t="str">
        <f>VLOOKUP(G30,cUENTAS!$H$4:$M$42,2,0)</f>
        <v>EMPRESA DE ENERGIA DE CASANARE S.A. ESP</v>
      </c>
      <c r="I30" s="93" t="str">
        <f>VLOOKUP(G30,cUENTAS!$H$4:$M$42,3,0)</f>
        <v>844.004.576-0</v>
      </c>
      <c r="J30" s="93">
        <f>VLOOKUP(G30,cUENTAS!$H$4:$M$42,4,0)</f>
        <v>505002667</v>
      </c>
      <c r="K30" s="93" t="str">
        <f>VLOOKUP(G30,cUENTAS!$H$4:$M$42,5,0)</f>
        <v>C</v>
      </c>
      <c r="L30" s="93" t="str">
        <f>VLOOKUP(G30,cUENTAS!$H$4:$M$42,6,0)</f>
        <v>OCCIDENTE</v>
      </c>
      <c r="M30" s="84">
        <f>VLOOKUP(G30,' BDLiq'!$B$2:$C$36,2,0)</f>
        <v>1854664881.4233067</v>
      </c>
    </row>
    <row r="31" spans="3:13" hidden="1">
      <c r="C31" s="88" t="s">
        <v>33</v>
      </c>
      <c r="D31" s="89" t="e">
        <f>VLOOKUP(C31,cUENTAS!$H$4:$M$42,3,0)</f>
        <v>#N/A</v>
      </c>
      <c r="E31" s="90">
        <f>VLOOKUP(C31,' BDLiq'!$B$2:$C$36,2,0)</f>
        <v>0</v>
      </c>
      <c r="F31" s="35"/>
      <c r="G31" s="83" t="s">
        <v>33</v>
      </c>
      <c r="H31" s="83" t="e">
        <f>VLOOKUP(G31,cUENTAS!$H$4:$M$42,2,0)</f>
        <v>#N/A</v>
      </c>
      <c r="I31" s="85"/>
      <c r="J31" s="85"/>
      <c r="K31" s="85"/>
      <c r="L31" s="85"/>
      <c r="M31" s="84">
        <f>VLOOKUP(G31,' BDLiq'!$B$2:$C$36,2,0)</f>
        <v>0</v>
      </c>
    </row>
    <row r="32" spans="3:13" hidden="1">
      <c r="C32" s="88" t="s">
        <v>34</v>
      </c>
      <c r="D32" s="89" t="str">
        <f>VLOOKUP(C32,cUENTAS!$H$4:$M$42,3,0)</f>
        <v>900.328.071-7</v>
      </c>
      <c r="E32" s="90">
        <f>VLOOKUP(C32,' BDLiq'!$B$2:$C$36,2,0)</f>
        <v>0</v>
      </c>
      <c r="F32" s="35"/>
      <c r="G32" s="83" t="s">
        <v>34</v>
      </c>
      <c r="H32" s="83" t="str">
        <f>VLOOKUP(G32,cUENTAS!$H$4:$M$42,2,0)</f>
        <v>EMPRESA DE SERVICIOS PÚBLICOS DOMICILIARIOS DE CARMEN DEL DARIÉN S.A. E.S.P. - EMPSEPDARIEN</v>
      </c>
      <c r="I32" s="85"/>
      <c r="J32" s="85"/>
      <c r="K32" s="85"/>
      <c r="L32" s="85"/>
      <c r="M32" s="84">
        <f>VLOOKUP(G32,' BDLiq'!$B$2:$C$36,2,0)</f>
        <v>0</v>
      </c>
    </row>
    <row r="33" spans="3:15" hidden="1">
      <c r="C33" s="88" t="s">
        <v>96</v>
      </c>
      <c r="D33" s="89" t="str">
        <f>VLOOKUP(C33,cUENTAS!$H$4:$M$42,3,0)</f>
        <v>816.002.019-9</v>
      </c>
      <c r="E33" s="90">
        <f>VLOOKUP(C33,' BDLiq'!$B$2:$C$36,2,0)</f>
        <v>0</v>
      </c>
      <c r="F33" s="35"/>
      <c r="G33" s="83" t="s">
        <v>96</v>
      </c>
      <c r="H33" s="83" t="str">
        <f>VLOOKUP(G33,cUENTAS!$H$4:$M$42,2,0)</f>
        <v>EMPRESA DE ENERGIA DE PEREIRA  S.A. E.S.P</v>
      </c>
      <c r="I33" s="85"/>
      <c r="J33" s="85"/>
      <c r="K33" s="85"/>
      <c r="L33" s="85"/>
      <c r="M33" s="84">
        <f>VLOOKUP(G33,' BDLiq'!$B$2:$C$36,2,0)</f>
        <v>0</v>
      </c>
    </row>
    <row r="34" spans="3:15" hidden="1">
      <c r="C34" s="88" t="s">
        <v>97</v>
      </c>
      <c r="D34" s="89" t="str">
        <f>VLOOKUP(C34,cUENTAS!$H$4:$M$42,3,0)</f>
        <v>900.589.503-6</v>
      </c>
      <c r="E34" s="90">
        <f>VLOOKUP(C34,' BDLiq'!$B$2:$C$36,2,0)</f>
        <v>0</v>
      </c>
      <c r="F34" s="35"/>
      <c r="G34" s="83" t="s">
        <v>97</v>
      </c>
      <c r="H34" s="83" t="str">
        <f>VLOOKUP(G34,cUENTAS!$H$4:$M$42,2,0)</f>
        <v>SPECTRUM RENOVAVEIS SAS ESP</v>
      </c>
      <c r="I34" s="85"/>
      <c r="J34" s="85"/>
      <c r="K34" s="85"/>
      <c r="L34" s="85"/>
      <c r="M34" s="84">
        <f>VLOOKUP(G34,' BDLiq'!$B$2:$C$36,2,0)</f>
        <v>0</v>
      </c>
      <c r="N34" s="21"/>
      <c r="O34" s="21"/>
    </row>
    <row r="35" spans="3:15" hidden="1">
      <c r="C35" s="88" t="s">
        <v>98</v>
      </c>
      <c r="D35" s="89" t="str">
        <f>VLOOKUP(C35,cUENTAS!$H$4:$M$42,3,0)</f>
        <v>900.428.468-6</v>
      </c>
      <c r="E35" s="90">
        <f>VLOOKUP(C35,' BDLiq'!$B$2:$C$36,2,0)</f>
        <v>0</v>
      </c>
      <c r="F35" s="35"/>
      <c r="G35" s="83" t="s">
        <v>98</v>
      </c>
      <c r="H35" s="83" t="str">
        <f>VLOOKUP(G35,cUENTAS!$H$4:$M$42,2,0)</f>
        <v>ITALCOL ENERGIA S A ESP</v>
      </c>
      <c r="I35" s="85"/>
      <c r="J35" s="85"/>
      <c r="K35" s="85"/>
      <c r="L35" s="85"/>
      <c r="M35" s="84">
        <f>VLOOKUP(G35,' BDLiq'!$B$2:$C$36,2,0)</f>
        <v>0</v>
      </c>
      <c r="N35" s="21"/>
      <c r="O35" s="21"/>
    </row>
    <row r="36" spans="3:15" hidden="1">
      <c r="C36" s="88" t="s">
        <v>99</v>
      </c>
      <c r="D36" s="89" t="str">
        <f>VLOOKUP(C36,cUENTAS!$H$4:$M$42,3,0)</f>
        <v>901.409.438-8</v>
      </c>
      <c r="E36" s="90">
        <f>VLOOKUP(C36,' BDLiq'!$B$2:$C$36,2,0)</f>
        <v>0</v>
      </c>
      <c r="F36" s="35"/>
      <c r="G36" s="83" t="s">
        <v>99</v>
      </c>
      <c r="H36" s="83" t="str">
        <f>VLOOKUP(G36,cUENTAS!$H$4:$M$42,2,0)</f>
        <v>GAP ENERGY GROUP SASESP</v>
      </c>
      <c r="I36" s="85"/>
      <c r="J36" s="85"/>
      <c r="K36" s="85"/>
      <c r="L36" s="85"/>
      <c r="M36" s="84">
        <f>VLOOKUP(G36,' BDLiq'!$B$2:$C$36,2,0)</f>
        <v>0</v>
      </c>
      <c r="N36" s="21"/>
      <c r="O36" s="21"/>
    </row>
    <row r="37" spans="3:15" hidden="1">
      <c r="C37" s="88" t="s">
        <v>100</v>
      </c>
      <c r="D37" s="89" t="str">
        <f>VLOOKUP(C37,cUENTAS!$H$4:$M$42,3,0)</f>
        <v>842.000.030-6</v>
      </c>
      <c r="E37" s="90">
        <f>VLOOKUP(C37,' BDLiq'!$B$2:$C$36,2,0)</f>
        <v>0</v>
      </c>
      <c r="F37" s="35"/>
      <c r="G37" s="83" t="s">
        <v>100</v>
      </c>
      <c r="H37" s="83" t="str">
        <f>VLOOKUP(G37,cUENTAS!$H$4:$M$42,2,0)</f>
        <v>EMPRESA SIGLO XXI EICE ESP</v>
      </c>
      <c r="I37" s="85"/>
      <c r="J37" s="85"/>
      <c r="K37" s="85"/>
      <c r="L37" s="85"/>
      <c r="M37" s="84">
        <f>VLOOKUP(G37,' BDLiq'!$B$2:$C$36,2,0)</f>
        <v>0</v>
      </c>
      <c r="N37" s="21"/>
      <c r="O37" s="21"/>
    </row>
    <row r="38" spans="3:15">
      <c r="C38" s="108" t="s">
        <v>68</v>
      </c>
      <c r="D38" s="108"/>
      <c r="E38" s="95">
        <f>SUM(E3:E37)</f>
        <v>222785612390.99603</v>
      </c>
      <c r="F38" s="35"/>
      <c r="G38" s="109" t="s">
        <v>68</v>
      </c>
      <c r="H38" s="109"/>
      <c r="I38" s="109"/>
      <c r="J38" s="109"/>
      <c r="K38" s="109"/>
      <c r="L38" s="109"/>
      <c r="M38" s="86">
        <f>SUM(M3:M37)</f>
        <v>222785612390.99603</v>
      </c>
      <c r="N38" s="21"/>
      <c r="O38" s="21"/>
    </row>
    <row r="39" spans="3:15">
      <c r="F39" s="35"/>
    </row>
    <row r="40" spans="3:15">
      <c r="F40" s="35"/>
    </row>
    <row r="41" spans="3:15">
      <c r="F41" s="35"/>
    </row>
    <row r="42" spans="3:15">
      <c r="F42" s="35"/>
    </row>
    <row r="43" spans="3:15">
      <c r="F43" s="35"/>
    </row>
    <row r="44" spans="3:15">
      <c r="F44" s="35"/>
    </row>
    <row r="45" spans="3:15">
      <c r="F45" s="35"/>
    </row>
    <row r="46" spans="3:15">
      <c r="F46" s="35"/>
    </row>
    <row r="47" spans="3:15">
      <c r="F47" s="35"/>
    </row>
    <row r="48" spans="3:15">
      <c r="F48" s="35"/>
    </row>
    <row r="49" spans="6:6">
      <c r="F49" s="35"/>
    </row>
    <row r="50" spans="6:6">
      <c r="F50" s="35"/>
    </row>
    <row r="51" spans="6:6">
      <c r="F51" s="35"/>
    </row>
    <row r="52" spans="6:6">
      <c r="F52" s="35"/>
    </row>
    <row r="53" spans="6:6">
      <c r="F53" s="35"/>
    </row>
    <row r="54" spans="6:6">
      <c r="F54" s="35"/>
    </row>
    <row r="55" spans="6:6">
      <c r="F55" s="35"/>
    </row>
    <row r="56" spans="6:6">
      <c r="F56" s="35"/>
    </row>
    <row r="57" spans="6:6">
      <c r="F57" s="35"/>
    </row>
    <row r="58" spans="6:6">
      <c r="F58" s="35"/>
    </row>
    <row r="59" spans="6:6">
      <c r="F59" s="35"/>
    </row>
    <row r="60" spans="6:6">
      <c r="F60" s="35"/>
    </row>
    <row r="61" spans="6:6">
      <c r="F61" s="35"/>
    </row>
    <row r="62" spans="6:6">
      <c r="F62" s="35"/>
    </row>
    <row r="63" spans="6:6">
      <c r="F63" s="35"/>
    </row>
    <row r="64" spans="6:6">
      <c r="F64" s="35"/>
    </row>
    <row r="65" spans="6:6">
      <c r="F65" s="35"/>
    </row>
    <row r="66" spans="6:6">
      <c r="F66" s="35"/>
    </row>
    <row r="67" spans="6:6">
      <c r="F67" s="35"/>
    </row>
  </sheetData>
  <sortState xmlns:xlrd2="http://schemas.microsoft.com/office/spreadsheetml/2017/richdata2" ref="G3:M22">
    <sortCondition ref="G3:G22"/>
  </sortState>
  <mergeCells count="2">
    <mergeCell ref="C38:D38"/>
    <mergeCell ref="G38:L38"/>
  </mergeCells>
  <pageMargins left="0.7" right="0.7" top="0.75" bottom="0.75" header="0.3" footer="0.3"/>
  <pageSetup scale="32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30"/>
  <sheetViews>
    <sheetView topLeftCell="A13" workbookViewId="0">
      <selection activeCell="C3" sqref="C3:E30"/>
    </sheetView>
  </sheetViews>
  <sheetFormatPr defaultColWidth="11.42578125" defaultRowHeight="14.45"/>
  <cols>
    <col min="1" max="1" width="20.5703125" bestFit="1" customWidth="1"/>
    <col min="3" max="3" width="92.7109375" bestFit="1" customWidth="1"/>
    <col min="4" max="4" width="19.42578125" bestFit="1" customWidth="1"/>
    <col min="5" max="5" width="15.85546875" bestFit="1" customWidth="1"/>
  </cols>
  <sheetData>
    <row r="2" spans="2:5" ht="15" thickBot="1">
      <c r="B2" t="s">
        <v>0</v>
      </c>
      <c r="C2" s="21" t="s">
        <v>446</v>
      </c>
      <c r="D2" s="21" t="s">
        <v>447</v>
      </c>
      <c r="E2" s="21" t="s">
        <v>448</v>
      </c>
    </row>
    <row r="3" spans="2:5">
      <c r="B3">
        <v>1410</v>
      </c>
      <c r="C3" s="53" t="s">
        <v>91</v>
      </c>
      <c r="D3" s="54" t="s">
        <v>449</v>
      </c>
      <c r="E3" s="55">
        <v>44238</v>
      </c>
    </row>
    <row r="4" spans="2:5">
      <c r="B4" s="52">
        <v>1411</v>
      </c>
      <c r="C4" s="56" t="s">
        <v>450</v>
      </c>
      <c r="D4" s="54" t="s">
        <v>451</v>
      </c>
      <c r="E4" s="57" t="s">
        <v>452</v>
      </c>
    </row>
    <row r="5" spans="2:5" ht="21.6">
      <c r="B5" s="52">
        <v>1205</v>
      </c>
      <c r="C5" s="56" t="s">
        <v>50</v>
      </c>
      <c r="D5" s="61" t="s">
        <v>453</v>
      </c>
      <c r="E5" s="62" t="s">
        <v>454</v>
      </c>
    </row>
    <row r="6" spans="2:5">
      <c r="B6" s="52">
        <v>1234</v>
      </c>
      <c r="C6" s="56" t="s">
        <v>8</v>
      </c>
      <c r="D6" s="54" t="s">
        <v>455</v>
      </c>
      <c r="E6" s="55" t="s">
        <v>456</v>
      </c>
    </row>
    <row r="7" spans="2:5">
      <c r="B7">
        <v>1239</v>
      </c>
      <c r="C7" s="58" t="s">
        <v>11</v>
      </c>
      <c r="D7" s="54" t="s">
        <v>457</v>
      </c>
      <c r="E7" s="57">
        <v>44495</v>
      </c>
    </row>
    <row r="8" spans="2:5" ht="21.6">
      <c r="B8">
        <v>1233</v>
      </c>
      <c r="C8" s="58" t="s">
        <v>56</v>
      </c>
      <c r="D8" s="61" t="s">
        <v>458</v>
      </c>
      <c r="E8" s="62" t="s">
        <v>459</v>
      </c>
    </row>
    <row r="9" spans="2:5">
      <c r="B9">
        <v>1224</v>
      </c>
      <c r="C9" s="58" t="s">
        <v>183</v>
      </c>
      <c r="D9" s="54" t="s">
        <v>460</v>
      </c>
      <c r="E9" s="57">
        <v>44496</v>
      </c>
    </row>
    <row r="10" spans="2:5">
      <c r="B10">
        <v>1243</v>
      </c>
      <c r="C10" s="58" t="s">
        <v>60</v>
      </c>
      <c r="D10" s="54" t="s">
        <v>461</v>
      </c>
      <c r="E10" s="57">
        <v>44512</v>
      </c>
    </row>
    <row r="11" spans="2:5">
      <c r="B11">
        <v>1240</v>
      </c>
      <c r="C11" s="58" t="s">
        <v>58</v>
      </c>
      <c r="D11" s="54" t="s">
        <v>462</v>
      </c>
      <c r="E11" s="57">
        <v>44496</v>
      </c>
    </row>
    <row r="12" spans="2:5">
      <c r="B12">
        <v>1231</v>
      </c>
      <c r="C12" s="58" t="s">
        <v>18</v>
      </c>
      <c r="D12" s="54" t="s">
        <v>463</v>
      </c>
      <c r="E12" s="57">
        <v>44496</v>
      </c>
    </row>
    <row r="13" spans="2:5" ht="21.6">
      <c r="B13">
        <v>1238</v>
      </c>
      <c r="C13" s="58" t="s">
        <v>93</v>
      </c>
      <c r="D13" s="61" t="s">
        <v>464</v>
      </c>
      <c r="E13" s="62" t="s">
        <v>465</v>
      </c>
    </row>
    <row r="14" spans="2:5">
      <c r="B14">
        <v>1237</v>
      </c>
      <c r="C14" s="58" t="s">
        <v>57</v>
      </c>
      <c r="D14" s="54" t="s">
        <v>466</v>
      </c>
      <c r="E14" s="57">
        <v>44502</v>
      </c>
    </row>
    <row r="15" spans="2:5" ht="21.6">
      <c r="B15" s="52">
        <v>1245</v>
      </c>
      <c r="C15" s="56" t="s">
        <v>22</v>
      </c>
      <c r="D15" s="61" t="s">
        <v>467</v>
      </c>
      <c r="E15" s="62" t="s">
        <v>468</v>
      </c>
    </row>
    <row r="16" spans="2:5">
      <c r="B16">
        <v>1246</v>
      </c>
      <c r="C16" s="58" t="s">
        <v>61</v>
      </c>
      <c r="D16" s="54" t="s">
        <v>469</v>
      </c>
      <c r="E16" s="57">
        <v>44498</v>
      </c>
    </row>
    <row r="17" spans="2:5" ht="21.6">
      <c r="B17">
        <v>1242</v>
      </c>
      <c r="C17" s="58" t="s">
        <v>59</v>
      </c>
      <c r="D17" s="61" t="s">
        <v>470</v>
      </c>
      <c r="E17" s="57">
        <v>44496</v>
      </c>
    </row>
    <row r="18" spans="2:5">
      <c r="B18">
        <v>1331</v>
      </c>
      <c r="C18" s="58" t="s">
        <v>63</v>
      </c>
      <c r="D18" s="54" t="s">
        <v>471</v>
      </c>
      <c r="E18" s="57">
        <v>44495</v>
      </c>
    </row>
    <row r="19" spans="2:5">
      <c r="B19" s="52">
        <v>1218</v>
      </c>
      <c r="C19" s="56" t="s">
        <v>96</v>
      </c>
      <c r="D19" s="54" t="s">
        <v>472</v>
      </c>
      <c r="E19" s="57" t="s">
        <v>473</v>
      </c>
    </row>
    <row r="20" spans="2:5">
      <c r="B20">
        <v>1202</v>
      </c>
      <c r="C20" s="58" t="s">
        <v>49</v>
      </c>
      <c r="D20" s="21" t="s">
        <v>474</v>
      </c>
      <c r="E20" s="55">
        <v>44498</v>
      </c>
    </row>
    <row r="21" spans="2:5">
      <c r="B21">
        <v>1228</v>
      </c>
      <c r="C21" s="58" t="s">
        <v>55</v>
      </c>
      <c r="D21" s="54" t="s">
        <v>475</v>
      </c>
      <c r="E21" s="55">
        <v>44495</v>
      </c>
    </row>
    <row r="22" spans="2:5">
      <c r="B22" s="52">
        <v>1227</v>
      </c>
      <c r="C22" s="56" t="s">
        <v>54</v>
      </c>
      <c r="D22" s="54" t="s">
        <v>476</v>
      </c>
      <c r="E22" s="57">
        <v>44498</v>
      </c>
    </row>
    <row r="23" spans="2:5">
      <c r="B23">
        <v>1226</v>
      </c>
      <c r="C23" s="56" t="s">
        <v>53</v>
      </c>
      <c r="D23" s="54" t="s">
        <v>477</v>
      </c>
      <c r="E23" s="57">
        <v>44491</v>
      </c>
    </row>
    <row r="24" spans="2:5" ht="21.6">
      <c r="B24" s="52">
        <v>1223</v>
      </c>
      <c r="C24" s="56" t="s">
        <v>52</v>
      </c>
      <c r="D24" s="61" t="s">
        <v>478</v>
      </c>
      <c r="E24" s="62" t="s">
        <v>479</v>
      </c>
    </row>
    <row r="25" spans="2:5">
      <c r="B25">
        <v>1221</v>
      </c>
      <c r="C25" s="56" t="s">
        <v>51</v>
      </c>
      <c r="D25" s="54" t="s">
        <v>480</v>
      </c>
      <c r="E25" s="57">
        <v>44502</v>
      </c>
    </row>
    <row r="26" spans="2:5" ht="21.6">
      <c r="B26" s="52">
        <v>1241</v>
      </c>
      <c r="C26" s="56" t="s">
        <v>94</v>
      </c>
      <c r="D26" s="61" t="s">
        <v>481</v>
      </c>
      <c r="E26" s="62" t="s">
        <v>482</v>
      </c>
    </row>
    <row r="27" spans="2:5">
      <c r="B27">
        <v>1279</v>
      </c>
      <c r="C27" s="58" t="s">
        <v>36</v>
      </c>
      <c r="D27" s="54" t="s">
        <v>483</v>
      </c>
      <c r="E27" s="55">
        <v>44474</v>
      </c>
    </row>
    <row r="28" spans="2:5">
      <c r="B28" s="52">
        <v>1232</v>
      </c>
      <c r="C28" s="56" t="s">
        <v>92</v>
      </c>
      <c r="D28" s="54" t="s">
        <v>484</v>
      </c>
      <c r="E28" s="55">
        <v>44498</v>
      </c>
    </row>
    <row r="29" spans="2:5">
      <c r="B29">
        <v>1250</v>
      </c>
      <c r="C29" s="56" t="s">
        <v>62</v>
      </c>
      <c r="D29" s="54" t="s">
        <v>485</v>
      </c>
      <c r="E29" s="55">
        <v>44498</v>
      </c>
    </row>
    <row r="30" spans="2:5">
      <c r="B30">
        <v>1266</v>
      </c>
      <c r="C30" s="56" t="s">
        <v>95</v>
      </c>
      <c r="D30" s="54" t="s">
        <v>486</v>
      </c>
      <c r="E30" s="55" t="s">
        <v>456</v>
      </c>
    </row>
  </sheetData>
  <autoFilter ref="B2:E28" xr:uid="{00000000-0009-0000-0000-000008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1e37eb-32b4-4493-ad1c-ca4244a460e3">
      <Terms xmlns="http://schemas.microsoft.com/office/infopath/2007/PartnerControls"/>
    </lcf76f155ced4ddcb4097134ff3c332f>
    <TaxCatchAll xmlns="6c1d8ae4-520a-4db0-84b7-61ab4eb6e7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B3B09F2CA53840AB69C2C6FEF88741" ma:contentTypeVersion="15" ma:contentTypeDescription="Crear nuevo documento." ma:contentTypeScope="" ma:versionID="d6ed7c07fdbd8fdbf92af95135932053">
  <xsd:schema xmlns:xsd="http://www.w3.org/2001/XMLSchema" xmlns:xs="http://www.w3.org/2001/XMLSchema" xmlns:p="http://schemas.microsoft.com/office/2006/metadata/properties" xmlns:ns2="731e37eb-32b4-4493-ad1c-ca4244a460e3" xmlns:ns3="6c1d8ae4-520a-4db0-84b7-61ab4eb6e7f3" targetNamespace="http://schemas.microsoft.com/office/2006/metadata/properties" ma:root="true" ma:fieldsID="be21867029b2066352072f562c887a44" ns2:_="" ns3:_="">
    <xsd:import namespace="731e37eb-32b4-4493-ad1c-ca4244a460e3"/>
    <xsd:import namespace="6c1d8ae4-520a-4db0-84b7-61ab4eb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e37eb-32b4-4493-ad1c-ca4244a460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d8ae4-520a-4db0-84b7-61ab4eb6e7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a2fe70-5a89-44ab-8b8a-99e9b0ab6fe1}" ma:internalName="TaxCatchAll" ma:showField="CatchAllData" ma:web="6c1d8ae4-520a-4db0-84b7-61ab4eb6e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CC1BF7-E1CF-424D-AFC3-AA28E0D0A50F}"/>
</file>

<file path=customXml/itemProps2.xml><?xml version="1.0" encoding="utf-8"?>
<ds:datastoreItem xmlns:ds="http://schemas.openxmlformats.org/officeDocument/2006/customXml" ds:itemID="{CA12799D-AD88-4F91-B8F5-989F8CDA95BD}"/>
</file>

<file path=customXml/itemProps3.xml><?xml version="1.0" encoding="utf-8"?>
<ds:datastoreItem xmlns:ds="http://schemas.openxmlformats.org/officeDocument/2006/customXml" ds:itemID="{7D4A18FB-F0B6-42DD-9011-92F1F5E729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Helbert German Angel Pulido</dc:creator>
  <cp:keywords/>
  <dc:description/>
  <cp:lastModifiedBy>NATALIA XIMENA CASTRO PUENTES</cp:lastModifiedBy>
  <cp:revision/>
  <dcterms:created xsi:type="dcterms:W3CDTF">2015-05-28T11:41:09Z</dcterms:created>
  <dcterms:modified xsi:type="dcterms:W3CDTF">2025-11-20T17:51:38Z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0x010100A4B3B09F2CA53840AB69C2C6FEF88741</vt:lpwstr>
  </property>
</Properties>
</file>